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koperd-my.sharepoint.com/personal/r_dijkstra_inkoperd_nl/Documents/Inkoperd B.V/Provincie Utrecht/Energie/Bijlagen/"/>
    </mc:Choice>
  </mc:AlternateContent>
  <xr:revisionPtr revIDLastSave="0" documentId="14_{74D5305A-14E6-471D-A1E9-F588337BED8E}" xr6:coauthVersionLast="47" xr6:coauthVersionMax="47" xr10:uidLastSave="{00000000-0000-0000-0000-000000000000}"/>
  <bookViews>
    <workbookView xWindow="-108" yWindow="-108" windowWidth="23256" windowHeight="12456" xr2:uid="{078FAD94-E8BF-4877-B819-4784675B8D00}"/>
  </bookViews>
  <sheets>
    <sheet name="Samenvatting" sheetId="2" r:id="rId1"/>
    <sheet name="Gas aansluitingen 2023" sheetId="6" r:id="rId2"/>
    <sheet name="Gas aansluitingen 2024" sheetId="3" r:id="rId3"/>
    <sheet name="Gas aansluitingen 2026" sheetId="5" r:id="rId4"/>
  </sheets>
  <definedNames>
    <definedName name="_xlnm._FilterDatabase" localSheetId="1" hidden="1">'Gas aansluitingen 2023'!$A$1:$AF$78</definedName>
    <definedName name="_xlnm._FilterDatabase" localSheetId="2" hidden="1">'Gas aansluitingen 2024'!$B$1:$AB$71</definedName>
    <definedName name="_xlnm._FilterDatabase" localSheetId="3" hidden="1">'Gas aansluitingen 2026'!$A$1:$Y$53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3" i="5" l="1"/>
  <c r="V15" i="5"/>
  <c r="V14" i="5"/>
  <c r="V17" i="5" l="1"/>
  <c r="F31" i="2"/>
  <c r="E31" i="2"/>
  <c r="D31" i="2"/>
  <c r="C31" i="2"/>
  <c r="F21" i="2"/>
  <c r="E21" i="2"/>
  <c r="D21" i="2"/>
  <c r="C21" i="2"/>
  <c r="D11" i="2"/>
  <c r="E11" i="2"/>
  <c r="F11" i="2"/>
  <c r="C11" i="2"/>
</calcChain>
</file>

<file path=xl/sharedStrings.xml><?xml version="1.0" encoding="utf-8"?>
<sst xmlns="http://schemas.openxmlformats.org/spreadsheetml/2006/main" count="3621" uniqueCount="288">
  <si>
    <t>KLANTNAAM</t>
  </si>
  <si>
    <t>FACTUURGROEP</t>
  </si>
  <si>
    <t>VERBLIJFSFUNCTIE</t>
  </si>
  <si>
    <t>NETBEHEERDER</t>
  </si>
  <si>
    <t>EAN CODE</t>
  </si>
  <si>
    <t>METERNUMMER</t>
  </si>
  <si>
    <t>START LEVERING</t>
  </si>
  <si>
    <t>EINDE LEVERING</t>
  </si>
  <si>
    <t>REDEN EINDE LEVERING</t>
  </si>
  <si>
    <t>LEVERINGSSTATUS</t>
  </si>
  <si>
    <t>FYSIEKE STATUS</t>
  </si>
  <si>
    <t>PRODUCT</t>
  </si>
  <si>
    <t>LEVERINGSRICHTING</t>
  </si>
  <si>
    <t>VERBRUIKSSEGMENT</t>
  </si>
  <si>
    <t>PROFIELCATEGORIE</t>
  </si>
  <si>
    <t>AFREKEN ENKEL</t>
  </si>
  <si>
    <t>CAPACITEITSTARIEFCODE</t>
  </si>
  <si>
    <t>FYSIEKE CAPACITEIT</t>
  </si>
  <si>
    <t>ALLOCATIEMETHODE</t>
  </si>
  <si>
    <t>WIJZE VAN BEMETERING</t>
  </si>
  <si>
    <t>METER TYPE</t>
  </si>
  <si>
    <t>ADM STATUS SM</t>
  </si>
  <si>
    <t>UITLEESBAARHEID SLIMME METER</t>
  </si>
  <si>
    <t>UITLEES FREQ SLM</t>
  </si>
  <si>
    <t>SJA NORMAAL</t>
  </si>
  <si>
    <t>SJA LAAG</t>
  </si>
  <si>
    <t>SJI NORMAAL</t>
  </si>
  <si>
    <t>SJI LAAG</t>
  </si>
  <si>
    <t>Provincie Noord-Brabant</t>
  </si>
  <si>
    <t>Provincie Noord-Brabant - Programma IDV</t>
  </si>
  <si>
    <t>Enexis Brabant</t>
  </si>
  <si>
    <t>'871687910000222090</t>
  </si>
  <si>
    <t>'</t>
  </si>
  <si>
    <t>Actief</t>
  </si>
  <si>
    <t>In bedrijf</t>
  </si>
  <si>
    <t>Gas</t>
  </si>
  <si>
    <t>Levering</t>
  </si>
  <si>
    <t>Grootverbruik</t>
  </si>
  <si>
    <t>GXX</t>
  </si>
  <si>
    <t>Ja</t>
  </si>
  <si>
    <t>Telemetrie</t>
  </si>
  <si>
    <t>Telemetrisch</t>
  </si>
  <si>
    <t>'871715423000038155</t>
  </si>
  <si>
    <t>'000000000003433773</t>
  </si>
  <si>
    <t>Kleinverbruik</t>
  </si>
  <si>
    <t>G1A</t>
  </si>
  <si>
    <t>'8742010202112</t>
  </si>
  <si>
    <t>Geprofileerd</t>
  </si>
  <si>
    <t>Jaarlijks</t>
  </si>
  <si>
    <t>Conventioneel</t>
  </si>
  <si>
    <t>'871715494000872834</t>
  </si>
  <si>
    <t>'000000000037301695</t>
  </si>
  <si>
    <t>MOVEIN</t>
  </si>
  <si>
    <t>G2A</t>
  </si>
  <si>
    <t>'8742010203119</t>
  </si>
  <si>
    <t>Slimme meter</t>
  </si>
  <si>
    <t>AAN</t>
  </si>
  <si>
    <t>Op afstand uitleesbaar</t>
  </si>
  <si>
    <t>Gas: elk uur, Stroom: elk kwartier</t>
  </si>
  <si>
    <t>'871717710000374795</t>
  </si>
  <si>
    <t>'D76689</t>
  </si>
  <si>
    <t>Provincie Zeeland</t>
  </si>
  <si>
    <t>Enduris B.V.</t>
  </si>
  <si>
    <t>'871712775000211889</t>
  </si>
  <si>
    <t>'0016027830</t>
  </si>
  <si>
    <t>'8742040202113</t>
  </si>
  <si>
    <t>Elke maand</t>
  </si>
  <si>
    <t>'871712775000304321</t>
  </si>
  <si>
    <t>'0017549283</t>
  </si>
  <si>
    <t>'871712775000468450</t>
  </si>
  <si>
    <t>'5912421600</t>
  </si>
  <si>
    <t>'871712775000616967</t>
  </si>
  <si>
    <t>'0015006253</t>
  </si>
  <si>
    <t>'8742040204117</t>
  </si>
  <si>
    <t>'871712775000745001</t>
  </si>
  <si>
    <t>'6989181</t>
  </si>
  <si>
    <t>'8742040203110</t>
  </si>
  <si>
    <t>'871712775001043908</t>
  </si>
  <si>
    <t>'1610000654</t>
  </si>
  <si>
    <t>'8742040205114</t>
  </si>
  <si>
    <t>'871712775001154529</t>
  </si>
  <si>
    <t>'9621499</t>
  </si>
  <si>
    <t>'871712775001170710</t>
  </si>
  <si>
    <t>'5655617773</t>
  </si>
  <si>
    <t>'871712775001190442</t>
  </si>
  <si>
    <t>'5656048650</t>
  </si>
  <si>
    <t>'871712775001193191</t>
  </si>
  <si>
    <t>'0020318187</t>
  </si>
  <si>
    <t>'8742040201116</t>
  </si>
  <si>
    <t>'871712775001194587</t>
  </si>
  <si>
    <t>'2333489</t>
  </si>
  <si>
    <t>'871712775001318419</t>
  </si>
  <si>
    <t>'12035270</t>
  </si>
  <si>
    <t>'871712775001406468</t>
  </si>
  <si>
    <t>'0016037870</t>
  </si>
  <si>
    <t>'871712775001409834</t>
  </si>
  <si>
    <t>'0016126369</t>
  </si>
  <si>
    <t>'871712775001447843</t>
  </si>
  <si>
    <t>'25079430</t>
  </si>
  <si>
    <t>'871712775001464451</t>
  </si>
  <si>
    <t>'1610000653</t>
  </si>
  <si>
    <t>'871712775001497954</t>
  </si>
  <si>
    <t>'5412005075</t>
  </si>
  <si>
    <t>'871712775001513944</t>
  </si>
  <si>
    <t>'0033330182</t>
  </si>
  <si>
    <t>'871712775001519236</t>
  </si>
  <si>
    <t>'0017350681</t>
  </si>
  <si>
    <t>'871712775001702485</t>
  </si>
  <si>
    <t>'13401481</t>
  </si>
  <si>
    <t>'871712775007719982</t>
  </si>
  <si>
    <t>'1610004957</t>
  </si>
  <si>
    <t>'871712775007977702</t>
  </si>
  <si>
    <t>DGS</t>
  </si>
  <si>
    <t>Inactief</t>
  </si>
  <si>
    <t>In aanleg</t>
  </si>
  <si>
    <t>Nee</t>
  </si>
  <si>
    <t>'871712775017333390</t>
  </si>
  <si>
    <t>Provincie Utrecht</t>
  </si>
  <si>
    <t>Stedin Utrecht</t>
  </si>
  <si>
    <t>'871687400002054800</t>
  </si>
  <si>
    <t>'0011974835</t>
  </si>
  <si>
    <t>SLOOP</t>
  </si>
  <si>
    <t>'8742030201119</t>
  </si>
  <si>
    <t>'871687400005540850</t>
  </si>
  <si>
    <t>'0005421359</t>
  </si>
  <si>
    <t>'8742030205117</t>
  </si>
  <si>
    <t>'871687400008436624</t>
  </si>
  <si>
    <t>Stedin Zeist E.O.</t>
  </si>
  <si>
    <t>'871689296900364787</t>
  </si>
  <si>
    <t>'3210500</t>
  </si>
  <si>
    <t>'8742030204110</t>
  </si>
  <si>
    <t>Provincie Flevoland</t>
  </si>
  <si>
    <t>Provincie Flevoland SenM - Gebouwen GV</t>
  </si>
  <si>
    <t>Liander N.V.</t>
  </si>
  <si>
    <t>'871687140000056450</t>
  </si>
  <si>
    <t>G2C</t>
  </si>
  <si>
    <t>Maandelijks</t>
  </si>
  <si>
    <t>Provincie Flevoland SenM - Gebouwen KV</t>
  </si>
  <si>
    <t>'871687140007809448</t>
  </si>
  <si>
    <t>'993847529V</t>
  </si>
  <si>
    <t>'8742020205110</t>
  </si>
  <si>
    <t>'871687140014965953</t>
  </si>
  <si>
    <t>'993840416V</t>
  </si>
  <si>
    <t>'871694840013099962</t>
  </si>
  <si>
    <t>'G0043001748701017</t>
  </si>
  <si>
    <t>Provincie Flevoland - Brug &amp; Sluis</t>
  </si>
  <si>
    <t>'871694840013476329</t>
  </si>
  <si>
    <t>'G0064002026353420</t>
  </si>
  <si>
    <t>'8742020201112</t>
  </si>
  <si>
    <t>Provincie Noord-Holland</t>
  </si>
  <si>
    <t>'871687140000067012</t>
  </si>
  <si>
    <t>MOVEOUT</t>
  </si>
  <si>
    <t>'871687140000807182</t>
  </si>
  <si>
    <t>'G0041001753638517</t>
  </si>
  <si>
    <t>'8742020202119</t>
  </si>
  <si>
    <t>'871687140001167995</t>
  </si>
  <si>
    <t>'G0032561257464616</t>
  </si>
  <si>
    <t>'871687140002166843</t>
  </si>
  <si>
    <t>'043276000507288805</t>
  </si>
  <si>
    <t>'8742020204113</t>
  </si>
  <si>
    <t>'871687140005958681</t>
  </si>
  <si>
    <t>'G0043001649570016</t>
  </si>
  <si>
    <t>'871687140006667216</t>
  </si>
  <si>
    <t>'G0078565597915420</t>
  </si>
  <si>
    <t>'871687140006681823</t>
  </si>
  <si>
    <t>'2673599N</t>
  </si>
  <si>
    <t>'871687140008618421</t>
  </si>
  <si>
    <t>'G0041001929004819</t>
  </si>
  <si>
    <t>'871687140008860035</t>
  </si>
  <si>
    <t>'G0067002031289420</t>
  </si>
  <si>
    <t>'871687140008862800</t>
  </si>
  <si>
    <t>'G0034100000331719</t>
  </si>
  <si>
    <t>'871687140008864620</t>
  </si>
  <si>
    <t>'043353000527693908</t>
  </si>
  <si>
    <t>UITBEDRIJF</t>
  </si>
  <si>
    <t>'871687140011511191</t>
  </si>
  <si>
    <t>'G0090004229173723</t>
  </si>
  <si>
    <t>'871687140014261314</t>
  </si>
  <si>
    <t>'G0032565549069917</t>
  </si>
  <si>
    <t>'871687140014834013</t>
  </si>
  <si>
    <t>'9989706N</t>
  </si>
  <si>
    <t>'871687140014898565</t>
  </si>
  <si>
    <t>'27954N</t>
  </si>
  <si>
    <t>'8742020203116</t>
  </si>
  <si>
    <t>'871687140015066994</t>
  </si>
  <si>
    <t>'871687140015120252</t>
  </si>
  <si>
    <t>'2000440239R</t>
  </si>
  <si>
    <t>'871687140016982026</t>
  </si>
  <si>
    <t>'G0039001817158918</t>
  </si>
  <si>
    <t>'871687140017572998</t>
  </si>
  <si>
    <t>'G0089565611610923</t>
  </si>
  <si>
    <t>Niet op afstand uitleesbaar</t>
  </si>
  <si>
    <t>'871687140022898021</t>
  </si>
  <si>
    <t>'G0078565600482420</t>
  </si>
  <si>
    <t>'871687140022978167</t>
  </si>
  <si>
    <t>'028003000022687011</t>
  </si>
  <si>
    <t>'871687140023062582</t>
  </si>
  <si>
    <t>'G0065002016019020</t>
  </si>
  <si>
    <t>Stedin Zuid-Kennemerland</t>
  </si>
  <si>
    <t>'871689294901560009</t>
  </si>
  <si>
    <t>'0011476536</t>
  </si>
  <si>
    <t>'8742030203113</t>
  </si>
  <si>
    <t>Stedin Midden-Kennermerland</t>
  </si>
  <si>
    <t>'871689294902040449</t>
  </si>
  <si>
    <t>'G0078565600483920</t>
  </si>
  <si>
    <t>'8742030202116</t>
  </si>
  <si>
    <t>'871689294902040456</t>
  </si>
  <si>
    <t>'G0039001646164016</t>
  </si>
  <si>
    <t>'871717900000446381</t>
  </si>
  <si>
    <t>'000000000002510136</t>
  </si>
  <si>
    <t>'871717900000446398</t>
  </si>
  <si>
    <t>'G0067002034032120</t>
  </si>
  <si>
    <t>Limburgs Museum</t>
  </si>
  <si>
    <t>Enexis Limburg</t>
  </si>
  <si>
    <t>'871688540008159044</t>
  </si>
  <si>
    <t>'871688540030088688</t>
  </si>
  <si>
    <t>'000000003402178867</t>
  </si>
  <si>
    <t>Discovery Museum</t>
  </si>
  <si>
    <t>'871688540008037489</t>
  </si>
  <si>
    <t>Provincie Limburg</t>
  </si>
  <si>
    <t>'871688540006952104</t>
  </si>
  <si>
    <t>'000000000032626014</t>
  </si>
  <si>
    <t>'8742010205113</t>
  </si>
  <si>
    <t>'871688540007928894</t>
  </si>
  <si>
    <t>'000000000013053138</t>
  </si>
  <si>
    <t>'871688540030360746</t>
  </si>
  <si>
    <t>'000000003402779115</t>
  </si>
  <si>
    <t>Provincie Gelderland</t>
  </si>
  <si>
    <t>'871687140009788901</t>
  </si>
  <si>
    <t>'G0017591216132914</t>
  </si>
  <si>
    <t>'871687140011554488</t>
  </si>
  <si>
    <t>'038004001324168213</t>
  </si>
  <si>
    <t>'871687140013295419</t>
  </si>
  <si>
    <t>'G0065002101241021</t>
  </si>
  <si>
    <t>'871687140019201889</t>
  </si>
  <si>
    <t>'038004001324164113</t>
  </si>
  <si>
    <t>'871687140021490615</t>
  </si>
  <si>
    <t>'038004001329060413</t>
  </si>
  <si>
    <t>'871687140022899936</t>
  </si>
  <si>
    <t>'038004001324164713</t>
  </si>
  <si>
    <t>Aantal Profiel aansluitingen</t>
  </si>
  <si>
    <t xml:space="preserve">Aantal actieve aansluitingen </t>
  </si>
  <si>
    <t>Aantal Telemetrie aansluitingen (GXX)</t>
  </si>
  <si>
    <t>Jaarverbruiken (N)m3</t>
  </si>
  <si>
    <t>'G0039001602783016</t>
  </si>
  <si>
    <t>'G0039001754928317</t>
  </si>
  <si>
    <t>'G0017591242160015</t>
  </si>
  <si>
    <t>'G0042001500625315</t>
  </si>
  <si>
    <t>'23014000698918187</t>
  </si>
  <si>
    <t>'G0035161000065416</t>
  </si>
  <si>
    <t>'21001000962149986</t>
  </si>
  <si>
    <t>'G0032565561777318</t>
  </si>
  <si>
    <t>'G0078565604865020</t>
  </si>
  <si>
    <t>'G0064002031818720</t>
  </si>
  <si>
    <t>'28301000326580621</t>
  </si>
  <si>
    <t>'38004001203527012</t>
  </si>
  <si>
    <t>'G0039001603787016</t>
  </si>
  <si>
    <t>'G0041001612636916</t>
  </si>
  <si>
    <t>'22187002507943008</t>
  </si>
  <si>
    <t>'G0035161000065316</t>
  </si>
  <si>
    <t>'28101541200507512</t>
  </si>
  <si>
    <t>'G0025003333018216</t>
  </si>
  <si>
    <t>'G0039001735068117</t>
  </si>
  <si>
    <t>'28011001340148113</t>
  </si>
  <si>
    <t>'G0035161000495719</t>
  </si>
  <si>
    <t>'G0067001933213219</t>
  </si>
  <si>
    <t>'871694840013435296</t>
  </si>
  <si>
    <t>'G0025003304194315</t>
  </si>
  <si>
    <t>'871687140000079084</t>
  </si>
  <si>
    <t>'871687140006661900</t>
  </si>
  <si>
    <t>'G0032561238369515</t>
  </si>
  <si>
    <t>'871687140006670094</t>
  </si>
  <si>
    <t>'3079919N</t>
  </si>
  <si>
    <t>'871687140006673859</t>
  </si>
  <si>
    <t>'2706123N</t>
  </si>
  <si>
    <t>'871687140017867537</t>
  </si>
  <si>
    <t>'028301000201403218</t>
  </si>
  <si>
    <t>'G0065002108177621</t>
  </si>
  <si>
    <t>Totaal</t>
  </si>
  <si>
    <t>Niet meer bij PNH 2025</t>
  </si>
  <si>
    <t>In 2025 van het gas af.</t>
  </si>
  <si>
    <t>Verwachting 2026</t>
  </si>
  <si>
    <t>Door onderhoud aan de warmtepomp had 2024 een uitzonderlijk hoog verbruik.</t>
  </si>
  <si>
    <t>Aanpassing verwacht verbruik ivm nieuwe ketels</t>
  </si>
  <si>
    <t>AANSLUITING TYPE</t>
  </si>
  <si>
    <t>Gewoon</t>
  </si>
  <si>
    <t>Nieuwe aansluiting</t>
  </si>
  <si>
    <t>Kasteel Groot Buggenum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</si>
</sst>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8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5" fontId="0" fillId="0" borderId="0" xfId="42" applyNumberFormat="1" applyFont="1"/>
    <xf numFmtId="0" fontId="0" fillId="0" borderId="0" xfId="0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165" fontId="0" fillId="0" borderId="10" xfId="42" applyNumberFormat="1" applyFont="1" applyBorder="1"/>
    <xf numFmtId="165" fontId="0" fillId="0" borderId="0" xfId="42" applyNumberFormat="1" applyFont="1" applyBorder="1"/>
    <xf numFmtId="0" fontId="18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33" borderId="0" xfId="0" applyFill="1"/>
    <xf numFmtId="0" fontId="0" fillId="33" borderId="0" xfId="0" applyFill="1" applyAlignment="1">
      <alignment horizontal="center"/>
    </xf>
    <xf numFmtId="14" fontId="0" fillId="33" borderId="0" xfId="0" applyNumberFormat="1" applyFill="1"/>
    <xf numFmtId="165" fontId="0" fillId="33" borderId="0" xfId="42" applyNumberFormat="1" applyFont="1" applyFill="1"/>
    <xf numFmtId="165" fontId="0" fillId="0" borderId="0" xfId="42" applyNumberFormat="1" applyFont="1" applyFill="1"/>
    <xf numFmtId="0" fontId="0" fillId="34" borderId="0" xfId="0" applyFill="1"/>
    <xf numFmtId="0" fontId="0" fillId="34" borderId="0" xfId="0" applyFill="1" applyAlignment="1">
      <alignment horizontal="center"/>
    </xf>
    <xf numFmtId="14" fontId="0" fillId="34" borderId="0" xfId="0" applyNumberFormat="1" applyFill="1"/>
    <xf numFmtId="165" fontId="0" fillId="34" borderId="0" xfId="42" applyNumberFormat="1" applyFont="1" applyFill="1"/>
    <xf numFmtId="165" fontId="14" fillId="0" borderId="0" xfId="42" applyNumberFormat="1" applyFont="1"/>
    <xf numFmtId="0" fontId="14" fillId="0" borderId="0" xfId="0" applyFont="1"/>
    <xf numFmtId="14" fontId="0" fillId="0" borderId="0" xfId="0" applyNumberFormat="1" applyAlignment="1">
      <alignment horizontal="center"/>
    </xf>
    <xf numFmtId="165" fontId="0" fillId="0" borderId="0" xfId="42" applyNumberFormat="1" applyFont="1" applyAlignment="1">
      <alignment horizontal="center"/>
    </xf>
    <xf numFmtId="165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0271D-43E8-3D43-AF20-F6BADECEFAB1}">
  <dimension ref="B3:H31"/>
  <sheetViews>
    <sheetView tabSelected="1" zoomScale="130" zoomScaleNormal="130" workbookViewId="0">
      <selection activeCell="A3" sqref="A3"/>
    </sheetView>
  </sheetViews>
  <sheetFormatPr defaultColWidth="11.44140625" defaultRowHeight="14.4" x14ac:dyDescent="0.3"/>
  <cols>
    <col min="2" max="2" width="19.44140625" bestFit="1" customWidth="1"/>
    <col min="4" max="4" width="14.77734375" customWidth="1"/>
    <col min="5" max="5" width="12" customWidth="1"/>
    <col min="6" max="6" width="14.33203125" customWidth="1"/>
  </cols>
  <sheetData>
    <row r="3" spans="2:6" s="4" customFormat="1" ht="49.05" customHeight="1" x14ac:dyDescent="0.3">
      <c r="B3" s="10">
        <v>2023</v>
      </c>
      <c r="C3" s="9" t="s">
        <v>241</v>
      </c>
      <c r="D3" s="9" t="s">
        <v>242</v>
      </c>
      <c r="E3" s="9" t="s">
        <v>240</v>
      </c>
      <c r="F3" s="9" t="s">
        <v>243</v>
      </c>
    </row>
    <row r="4" spans="2:6" x14ac:dyDescent="0.3">
      <c r="B4" t="s">
        <v>131</v>
      </c>
      <c r="C4" s="2">
        <v>5</v>
      </c>
      <c r="D4" s="2">
        <v>0</v>
      </c>
      <c r="E4" s="2">
        <v>5</v>
      </c>
      <c r="F4" s="3">
        <v>57314</v>
      </c>
    </row>
    <row r="5" spans="2:6" x14ac:dyDescent="0.3">
      <c r="B5" t="s">
        <v>227</v>
      </c>
      <c r="C5" s="2">
        <v>6</v>
      </c>
      <c r="D5" s="2">
        <v>0</v>
      </c>
      <c r="E5" s="2">
        <v>6</v>
      </c>
      <c r="F5" s="3">
        <v>28411</v>
      </c>
    </row>
    <row r="6" spans="2:6" x14ac:dyDescent="0.3">
      <c r="B6" t="s">
        <v>219</v>
      </c>
      <c r="C6" s="2">
        <v>6</v>
      </c>
      <c r="D6" s="2">
        <v>0</v>
      </c>
      <c r="E6" s="2">
        <v>6</v>
      </c>
      <c r="F6" s="3">
        <v>99268</v>
      </c>
    </row>
    <row r="7" spans="2:6" x14ac:dyDescent="0.3">
      <c r="B7" t="s">
        <v>28</v>
      </c>
      <c r="C7" s="2">
        <v>5</v>
      </c>
      <c r="D7" s="2">
        <v>1</v>
      </c>
      <c r="E7" s="2">
        <v>4</v>
      </c>
      <c r="F7" s="3">
        <v>338314</v>
      </c>
    </row>
    <row r="8" spans="2:6" x14ac:dyDescent="0.3">
      <c r="B8" t="s">
        <v>149</v>
      </c>
      <c r="C8" s="2">
        <v>27</v>
      </c>
      <c r="D8" s="2">
        <v>1</v>
      </c>
      <c r="E8" s="2">
        <v>26</v>
      </c>
      <c r="F8" s="3">
        <v>163226</v>
      </c>
    </row>
    <row r="9" spans="2:6" x14ac:dyDescent="0.3">
      <c r="B9" t="s">
        <v>117</v>
      </c>
      <c r="C9" s="2">
        <v>4</v>
      </c>
      <c r="D9" s="2">
        <v>1</v>
      </c>
      <c r="E9" s="2">
        <v>3</v>
      </c>
      <c r="F9" s="3">
        <v>114976</v>
      </c>
    </row>
    <row r="10" spans="2:6" x14ac:dyDescent="0.3">
      <c r="B10" t="s">
        <v>61</v>
      </c>
      <c r="C10" s="2">
        <v>23</v>
      </c>
      <c r="D10" s="2">
        <v>1</v>
      </c>
      <c r="E10" s="2">
        <v>22</v>
      </c>
      <c r="F10" s="3">
        <v>327674</v>
      </c>
    </row>
    <row r="11" spans="2:6" ht="15" thickBot="1" x14ac:dyDescent="0.35">
      <c r="B11" s="5" t="s">
        <v>278</v>
      </c>
      <c r="C11" s="6">
        <f>SUM(C4:C10)</f>
        <v>76</v>
      </c>
      <c r="D11" s="6">
        <f t="shared" ref="D11:F11" si="0">SUM(D4:D10)</f>
        <v>4</v>
      </c>
      <c r="E11" s="6">
        <f t="shared" si="0"/>
        <v>72</v>
      </c>
      <c r="F11" s="7">
        <f t="shared" si="0"/>
        <v>1129183</v>
      </c>
    </row>
    <row r="12" spans="2:6" x14ac:dyDescent="0.3">
      <c r="C12" s="2"/>
      <c r="D12" s="2"/>
      <c r="E12" s="2"/>
      <c r="F12" s="8"/>
    </row>
    <row r="13" spans="2:6" ht="49.95" customHeight="1" x14ac:dyDescent="0.3">
      <c r="B13" s="10">
        <v>2024</v>
      </c>
      <c r="C13" s="9" t="s">
        <v>241</v>
      </c>
      <c r="D13" s="9" t="s">
        <v>242</v>
      </c>
      <c r="E13" s="9" t="s">
        <v>240</v>
      </c>
      <c r="F13" s="9" t="s">
        <v>243</v>
      </c>
    </row>
    <row r="14" spans="2:6" x14ac:dyDescent="0.3">
      <c r="B14" t="s">
        <v>131</v>
      </c>
      <c r="C14" s="2">
        <v>5</v>
      </c>
      <c r="D14" s="2">
        <v>0</v>
      </c>
      <c r="E14" s="2">
        <v>5</v>
      </c>
      <c r="F14" s="3">
        <v>127861</v>
      </c>
    </row>
    <row r="15" spans="2:6" x14ac:dyDescent="0.3">
      <c r="B15" t="s">
        <v>227</v>
      </c>
      <c r="C15" s="2">
        <v>7</v>
      </c>
      <c r="D15" s="2">
        <v>0</v>
      </c>
      <c r="E15" s="2">
        <v>7</v>
      </c>
      <c r="F15" s="3">
        <v>24070</v>
      </c>
    </row>
    <row r="16" spans="2:6" x14ac:dyDescent="0.3">
      <c r="B16" t="s">
        <v>219</v>
      </c>
      <c r="C16" s="2">
        <v>3</v>
      </c>
      <c r="D16" s="2">
        <v>0</v>
      </c>
      <c r="E16" s="2">
        <v>3</v>
      </c>
      <c r="F16" s="3">
        <v>64181</v>
      </c>
    </row>
    <row r="17" spans="2:8" x14ac:dyDescent="0.3">
      <c r="B17" t="s">
        <v>28</v>
      </c>
      <c r="C17" s="2">
        <v>4</v>
      </c>
      <c r="D17" s="2">
        <v>1</v>
      </c>
      <c r="E17" s="2">
        <v>3</v>
      </c>
      <c r="F17" s="3">
        <v>251210</v>
      </c>
    </row>
    <row r="18" spans="2:8" x14ac:dyDescent="0.3">
      <c r="B18" t="s">
        <v>149</v>
      </c>
      <c r="C18" s="2">
        <v>21</v>
      </c>
      <c r="D18" s="2">
        <v>1</v>
      </c>
      <c r="E18" s="2">
        <v>20</v>
      </c>
      <c r="F18" s="3">
        <v>149976</v>
      </c>
    </row>
    <row r="19" spans="2:8" x14ac:dyDescent="0.3">
      <c r="B19" t="s">
        <v>117</v>
      </c>
      <c r="C19" s="2">
        <v>3</v>
      </c>
      <c r="D19" s="2">
        <v>1</v>
      </c>
      <c r="E19" s="2">
        <v>2</v>
      </c>
      <c r="F19" s="3">
        <v>64431</v>
      </c>
    </row>
    <row r="20" spans="2:8" x14ac:dyDescent="0.3">
      <c r="B20" t="s">
        <v>61</v>
      </c>
      <c r="C20" s="2">
        <v>23</v>
      </c>
      <c r="D20" s="2">
        <v>1</v>
      </c>
      <c r="E20" s="2">
        <v>22</v>
      </c>
      <c r="F20" s="3">
        <v>287454</v>
      </c>
    </row>
    <row r="21" spans="2:8" ht="15" thickBot="1" x14ac:dyDescent="0.35">
      <c r="B21" s="5" t="s">
        <v>278</v>
      </c>
      <c r="C21" s="6">
        <f>SUM(C14:C20)</f>
        <v>66</v>
      </c>
      <c r="D21" s="6">
        <f t="shared" ref="D21" si="1">SUM(D14:D20)</f>
        <v>4</v>
      </c>
      <c r="E21" s="6">
        <f t="shared" ref="E21" si="2">SUM(E14:E20)</f>
        <v>62</v>
      </c>
      <c r="F21" s="7">
        <f t="shared" ref="F21" si="3">SUM(F14:F20)</f>
        <v>969183</v>
      </c>
    </row>
    <row r="23" spans="2:8" ht="52.05" customHeight="1" x14ac:dyDescent="0.3">
      <c r="B23" s="10" t="s">
        <v>281</v>
      </c>
      <c r="C23" s="9" t="s">
        <v>241</v>
      </c>
      <c r="D23" s="9" t="s">
        <v>242</v>
      </c>
      <c r="E23" s="9" t="s">
        <v>240</v>
      </c>
      <c r="F23" s="9" t="s">
        <v>243</v>
      </c>
    </row>
    <row r="24" spans="2:8" x14ac:dyDescent="0.3">
      <c r="B24" t="s">
        <v>131</v>
      </c>
      <c r="C24" s="2">
        <v>5</v>
      </c>
      <c r="D24" s="2">
        <v>0</v>
      </c>
      <c r="E24" s="2">
        <v>5</v>
      </c>
      <c r="F24" s="3">
        <v>71683</v>
      </c>
    </row>
    <row r="25" spans="2:8" x14ac:dyDescent="0.3">
      <c r="B25" t="s">
        <v>227</v>
      </c>
      <c r="C25" s="2">
        <v>6</v>
      </c>
      <c r="D25" s="2">
        <v>0</v>
      </c>
      <c r="E25" s="2">
        <v>6</v>
      </c>
      <c r="F25" s="3">
        <v>23235</v>
      </c>
    </row>
    <row r="26" spans="2:8" x14ac:dyDescent="0.3">
      <c r="B26" t="s">
        <v>219</v>
      </c>
      <c r="C26" s="2">
        <v>5</v>
      </c>
      <c r="D26" s="2">
        <v>0</v>
      </c>
      <c r="E26" s="2">
        <v>5</v>
      </c>
      <c r="F26" s="3">
        <v>64000</v>
      </c>
    </row>
    <row r="27" spans="2:8" x14ac:dyDescent="0.3">
      <c r="B27" t="s">
        <v>28</v>
      </c>
      <c r="C27" s="2">
        <v>4</v>
      </c>
      <c r="D27" s="2">
        <v>1</v>
      </c>
      <c r="E27" s="2">
        <v>3</v>
      </c>
      <c r="F27" s="3">
        <v>240000</v>
      </c>
    </row>
    <row r="28" spans="2:8" x14ac:dyDescent="0.3">
      <c r="B28" t="s">
        <v>149</v>
      </c>
      <c r="C28" s="2">
        <v>8</v>
      </c>
      <c r="D28" s="2">
        <v>1</v>
      </c>
      <c r="E28" s="2">
        <v>7</v>
      </c>
      <c r="F28" s="3">
        <v>112578</v>
      </c>
    </row>
    <row r="29" spans="2:8" x14ac:dyDescent="0.3">
      <c r="B29" t="s">
        <v>117</v>
      </c>
      <c r="C29" s="2">
        <v>0</v>
      </c>
      <c r="D29" s="2">
        <v>0</v>
      </c>
      <c r="E29" s="2">
        <v>0</v>
      </c>
      <c r="F29" s="3">
        <v>0</v>
      </c>
    </row>
    <row r="30" spans="2:8" x14ac:dyDescent="0.3">
      <c r="B30" t="s">
        <v>61</v>
      </c>
      <c r="C30" s="2">
        <v>23</v>
      </c>
      <c r="D30" s="2">
        <v>1</v>
      </c>
      <c r="E30" s="2">
        <v>22</v>
      </c>
      <c r="F30" s="3">
        <v>287454</v>
      </c>
    </row>
    <row r="31" spans="2:8" ht="15" thickBot="1" x14ac:dyDescent="0.35">
      <c r="B31" s="5" t="s">
        <v>278</v>
      </c>
      <c r="C31" s="6">
        <f>SUM(C24:C30)</f>
        <v>51</v>
      </c>
      <c r="D31" s="6">
        <f t="shared" ref="D31:F31" si="4">SUM(D24:D30)</f>
        <v>3</v>
      </c>
      <c r="E31" s="6">
        <f t="shared" si="4"/>
        <v>48</v>
      </c>
      <c r="F31" s="7">
        <f t="shared" si="4"/>
        <v>798950</v>
      </c>
      <c r="H31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FD884-BD05-1F4F-98CB-0A6323AFD8A4}">
  <dimension ref="A1:AC78"/>
  <sheetViews>
    <sheetView zoomScale="120" zoomScaleNormal="120" workbookViewId="0">
      <selection activeCell="F16" sqref="F16"/>
    </sheetView>
  </sheetViews>
  <sheetFormatPr defaultColWidth="8.77734375" defaultRowHeight="14.4" x14ac:dyDescent="0.3"/>
  <cols>
    <col min="1" max="1" width="19.6640625" bestFit="1" customWidth="1"/>
    <col min="2" max="2" width="19.44140625" bestFit="1" customWidth="1"/>
    <col min="3" max="3" width="32.33203125" bestFit="1" customWidth="1"/>
    <col min="4" max="4" width="18" style="2" bestFit="1" customWidth="1"/>
    <col min="5" max="5" width="18" bestFit="1" customWidth="1"/>
    <col min="6" max="6" width="23.77734375" style="2" bestFit="1" customWidth="1"/>
    <col min="7" max="7" width="19.6640625" bestFit="1" customWidth="1"/>
    <col min="8" max="8" width="16.33203125" style="2" bestFit="1" customWidth="1"/>
    <col min="9" max="9" width="16.44140625" style="2" bestFit="1" customWidth="1"/>
    <col min="10" max="10" width="22.33203125" style="2" bestFit="1" customWidth="1"/>
    <col min="11" max="11" width="18.109375" style="2" bestFit="1" customWidth="1"/>
    <col min="12" max="12" width="16" style="2" bestFit="1" customWidth="1"/>
    <col min="13" max="13" width="11.109375" style="2" bestFit="1" customWidth="1"/>
    <col min="14" max="15" width="20" style="2" bestFit="1" customWidth="1"/>
    <col min="16" max="16" width="19" style="2" bestFit="1" customWidth="1"/>
    <col min="17" max="17" width="16" style="2" bestFit="1" customWidth="1"/>
    <col min="18" max="18" width="23.44140625" bestFit="1" customWidth="1"/>
    <col min="19" max="19" width="19.33203125" bestFit="1" customWidth="1"/>
    <col min="20" max="20" width="19.77734375" style="2" bestFit="1" customWidth="1"/>
    <col min="21" max="21" width="22" style="2" bestFit="1" customWidth="1"/>
    <col min="22" max="22" width="12.77734375" style="2" bestFit="1" customWidth="1"/>
    <col min="23" max="23" width="16" style="2" bestFit="1" customWidth="1"/>
    <col min="24" max="24" width="30.109375" style="2" bestFit="1" customWidth="1"/>
    <col min="25" max="25" width="25.33203125" style="2" bestFit="1" customWidth="1"/>
    <col min="26" max="26" width="14" style="23" bestFit="1" customWidth="1"/>
    <col min="27" max="27" width="10.44140625" bestFit="1" customWidth="1"/>
    <col min="28" max="28" width="13.44140625" bestFit="1" customWidth="1"/>
    <col min="29" max="29" width="10" bestFit="1" customWidth="1"/>
  </cols>
  <sheetData>
    <row r="1" spans="1:29" x14ac:dyDescent="0.3">
      <c r="A1" t="s">
        <v>4</v>
      </c>
      <c r="B1" t="s">
        <v>0</v>
      </c>
      <c r="C1" t="s">
        <v>1</v>
      </c>
      <c r="D1" s="2" t="s">
        <v>284</v>
      </c>
      <c r="E1" t="s">
        <v>2</v>
      </c>
      <c r="F1" s="2" t="s">
        <v>3</v>
      </c>
      <c r="G1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t="s">
        <v>16</v>
      </c>
      <c r="S1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3" t="s">
        <v>24</v>
      </c>
      <c r="AA1" t="s">
        <v>25</v>
      </c>
      <c r="AB1" t="s">
        <v>26</v>
      </c>
      <c r="AC1" t="s">
        <v>27</v>
      </c>
    </row>
    <row r="2" spans="1:29" x14ac:dyDescent="0.3">
      <c r="A2" t="s">
        <v>31</v>
      </c>
      <c r="B2" t="s">
        <v>28</v>
      </c>
      <c r="C2" t="s">
        <v>29</v>
      </c>
      <c r="D2" s="2" t="s">
        <v>285</v>
      </c>
      <c r="F2" s="2" t="s">
        <v>30</v>
      </c>
      <c r="G2" t="s">
        <v>32</v>
      </c>
      <c r="H2" s="22">
        <v>44927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S2">
        <v>1000</v>
      </c>
      <c r="T2" s="2" t="s">
        <v>40</v>
      </c>
      <c r="U2" s="2" t="s">
        <v>41</v>
      </c>
      <c r="Z2" s="23">
        <v>328566</v>
      </c>
    </row>
    <row r="3" spans="1:29" x14ac:dyDescent="0.3">
      <c r="A3" t="s">
        <v>42</v>
      </c>
      <c r="B3" t="s">
        <v>28</v>
      </c>
      <c r="C3" t="s">
        <v>28</v>
      </c>
      <c r="D3" s="2" t="s">
        <v>285</v>
      </c>
      <c r="F3" s="2" t="s">
        <v>30</v>
      </c>
      <c r="G3" t="s">
        <v>43</v>
      </c>
      <c r="H3" s="22">
        <v>44927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44</v>
      </c>
      <c r="P3" s="2" t="s">
        <v>45</v>
      </c>
      <c r="Q3" s="2" t="s">
        <v>39</v>
      </c>
      <c r="R3" t="s">
        <v>46</v>
      </c>
      <c r="T3" s="2" t="s">
        <v>47</v>
      </c>
      <c r="U3" s="2" t="s">
        <v>48</v>
      </c>
      <c r="V3" s="2" t="s">
        <v>49</v>
      </c>
      <c r="Z3" s="23">
        <v>2268</v>
      </c>
    </row>
    <row r="4" spans="1:29" x14ac:dyDescent="0.3">
      <c r="A4" t="s">
        <v>50</v>
      </c>
      <c r="B4" t="s">
        <v>28</v>
      </c>
      <c r="C4" t="s">
        <v>28</v>
      </c>
      <c r="D4" s="2" t="s">
        <v>285</v>
      </c>
      <c r="F4" s="2" t="s">
        <v>30</v>
      </c>
      <c r="G4" t="s">
        <v>51</v>
      </c>
      <c r="H4" s="22">
        <v>44927</v>
      </c>
      <c r="I4" s="22">
        <v>45532</v>
      </c>
      <c r="J4" s="2" t="s">
        <v>52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44</v>
      </c>
      <c r="P4" s="2" t="s">
        <v>53</v>
      </c>
      <c r="Q4" s="2" t="s">
        <v>39</v>
      </c>
      <c r="R4" t="s">
        <v>54</v>
      </c>
      <c r="T4" s="2" t="s">
        <v>47</v>
      </c>
      <c r="U4" s="2" t="s">
        <v>48</v>
      </c>
      <c r="V4" s="2" t="s">
        <v>55</v>
      </c>
      <c r="W4" s="2" t="s">
        <v>56</v>
      </c>
      <c r="X4" s="2" t="s">
        <v>57</v>
      </c>
      <c r="Y4" s="2" t="s">
        <v>58</v>
      </c>
      <c r="Z4" s="23">
        <v>5450</v>
      </c>
    </row>
    <row r="5" spans="1:29" x14ac:dyDescent="0.3">
      <c r="A5" t="s">
        <v>50</v>
      </c>
      <c r="B5" t="s">
        <v>28</v>
      </c>
      <c r="C5" t="s">
        <v>28</v>
      </c>
      <c r="D5" s="2" t="s">
        <v>285</v>
      </c>
      <c r="F5" s="2" t="s">
        <v>30</v>
      </c>
      <c r="G5" t="s">
        <v>51</v>
      </c>
      <c r="H5" s="22">
        <v>45540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44</v>
      </c>
      <c r="P5" s="2" t="s">
        <v>53</v>
      </c>
      <c r="Q5" s="2" t="s">
        <v>39</v>
      </c>
      <c r="R5" t="s">
        <v>54</v>
      </c>
      <c r="T5" s="2" t="s">
        <v>47</v>
      </c>
      <c r="U5" s="2" t="s">
        <v>48</v>
      </c>
      <c r="V5" s="2" t="s">
        <v>55</v>
      </c>
      <c r="W5" s="2" t="s">
        <v>56</v>
      </c>
      <c r="X5" s="2" t="s">
        <v>57</v>
      </c>
      <c r="Y5" s="2" t="s">
        <v>58</v>
      </c>
      <c r="Z5" s="23">
        <v>5450</v>
      </c>
    </row>
    <row r="6" spans="1:29" x14ac:dyDescent="0.3">
      <c r="A6" t="s">
        <v>59</v>
      </c>
      <c r="B6" t="s">
        <v>28</v>
      </c>
      <c r="C6" t="s">
        <v>28</v>
      </c>
      <c r="D6" s="2" t="s">
        <v>285</v>
      </c>
      <c r="F6" s="2" t="s">
        <v>30</v>
      </c>
      <c r="G6" t="s">
        <v>60</v>
      </c>
      <c r="H6" s="22">
        <v>44927</v>
      </c>
      <c r="K6" s="2" t="s">
        <v>33</v>
      </c>
      <c r="L6" s="2" t="s">
        <v>34</v>
      </c>
      <c r="M6" s="2" t="s">
        <v>35</v>
      </c>
      <c r="N6" s="2" t="s">
        <v>36</v>
      </c>
      <c r="O6" s="2" t="s">
        <v>44</v>
      </c>
      <c r="P6" s="2" t="s">
        <v>45</v>
      </c>
      <c r="Q6" s="2" t="s">
        <v>39</v>
      </c>
      <c r="R6" t="s">
        <v>46</v>
      </c>
      <c r="T6" s="2" t="s">
        <v>47</v>
      </c>
      <c r="U6" s="2" t="s">
        <v>48</v>
      </c>
      <c r="V6" s="2" t="s">
        <v>49</v>
      </c>
      <c r="Z6" s="23">
        <v>2030</v>
      </c>
    </row>
    <row r="7" spans="1:29" x14ac:dyDescent="0.3">
      <c r="A7" t="s">
        <v>63</v>
      </c>
      <c r="B7" t="s">
        <v>61</v>
      </c>
      <c r="C7" t="s">
        <v>61</v>
      </c>
      <c r="D7" s="2" t="s">
        <v>285</v>
      </c>
      <c r="F7" s="2" t="s">
        <v>62</v>
      </c>
      <c r="G7" t="s">
        <v>64</v>
      </c>
      <c r="H7" s="22">
        <v>44927</v>
      </c>
      <c r="K7" s="2" t="s">
        <v>33</v>
      </c>
      <c r="L7" s="2" t="s">
        <v>34</v>
      </c>
      <c r="M7" s="2" t="s">
        <v>35</v>
      </c>
      <c r="N7" s="2" t="s">
        <v>36</v>
      </c>
      <c r="O7" s="2" t="s">
        <v>44</v>
      </c>
      <c r="P7" s="2" t="s">
        <v>45</v>
      </c>
      <c r="Q7" s="2" t="s">
        <v>39</v>
      </c>
      <c r="R7" t="s">
        <v>65</v>
      </c>
      <c r="T7" s="2" t="s">
        <v>47</v>
      </c>
      <c r="U7" s="2" t="s">
        <v>48</v>
      </c>
      <c r="V7" s="2" t="s">
        <v>55</v>
      </c>
      <c r="W7" s="2" t="s">
        <v>56</v>
      </c>
      <c r="X7" s="2" t="s">
        <v>57</v>
      </c>
      <c r="Y7" s="2" t="s">
        <v>66</v>
      </c>
      <c r="Z7" s="23">
        <v>1776</v>
      </c>
    </row>
    <row r="8" spans="1:29" x14ac:dyDescent="0.3">
      <c r="A8" t="s">
        <v>67</v>
      </c>
      <c r="B8" t="s">
        <v>61</v>
      </c>
      <c r="C8" t="s">
        <v>61</v>
      </c>
      <c r="D8" s="2" t="s">
        <v>285</v>
      </c>
      <c r="F8" s="2" t="s">
        <v>62</v>
      </c>
      <c r="G8" t="s">
        <v>68</v>
      </c>
      <c r="H8" s="22">
        <v>44927</v>
      </c>
      <c r="K8" s="2" t="s">
        <v>33</v>
      </c>
      <c r="L8" s="2" t="s">
        <v>34</v>
      </c>
      <c r="M8" s="2" t="s">
        <v>35</v>
      </c>
      <c r="N8" s="2" t="s">
        <v>36</v>
      </c>
      <c r="O8" s="2" t="s">
        <v>44</v>
      </c>
      <c r="P8" s="2" t="s">
        <v>45</v>
      </c>
      <c r="Q8" s="2" t="s">
        <v>39</v>
      </c>
      <c r="R8" t="s">
        <v>65</v>
      </c>
      <c r="T8" s="2" t="s">
        <v>47</v>
      </c>
      <c r="U8" s="2" t="s">
        <v>48</v>
      </c>
      <c r="V8" s="2" t="s">
        <v>55</v>
      </c>
      <c r="W8" s="2" t="s">
        <v>56</v>
      </c>
      <c r="X8" s="2" t="s">
        <v>57</v>
      </c>
      <c r="Y8" s="2" t="s">
        <v>66</v>
      </c>
      <c r="Z8" s="23">
        <v>1430</v>
      </c>
    </row>
    <row r="9" spans="1:29" x14ac:dyDescent="0.3">
      <c r="A9" t="s">
        <v>69</v>
      </c>
      <c r="B9" t="s">
        <v>61</v>
      </c>
      <c r="C9" t="s">
        <v>61</v>
      </c>
      <c r="D9" s="2" t="s">
        <v>285</v>
      </c>
      <c r="F9" s="2" t="s">
        <v>62</v>
      </c>
      <c r="G9" t="s">
        <v>70</v>
      </c>
      <c r="H9" s="22">
        <v>45002</v>
      </c>
      <c r="K9" s="2" t="s">
        <v>33</v>
      </c>
      <c r="L9" s="2" t="s">
        <v>34</v>
      </c>
      <c r="M9" s="2" t="s">
        <v>35</v>
      </c>
      <c r="N9" s="2" t="s">
        <v>36</v>
      </c>
      <c r="O9" s="2" t="s">
        <v>44</v>
      </c>
      <c r="P9" s="2" t="s">
        <v>45</v>
      </c>
      <c r="Q9" s="2" t="s">
        <v>39</v>
      </c>
      <c r="R9" t="s">
        <v>65</v>
      </c>
      <c r="T9" s="2" t="s">
        <v>47</v>
      </c>
      <c r="U9" s="2" t="s">
        <v>48</v>
      </c>
      <c r="V9" s="2" t="s">
        <v>55</v>
      </c>
      <c r="W9" s="2" t="s">
        <v>56</v>
      </c>
      <c r="X9" s="2" t="s">
        <v>57</v>
      </c>
      <c r="Y9" s="2" t="s">
        <v>66</v>
      </c>
      <c r="Z9" s="23">
        <v>1637</v>
      </c>
    </row>
    <row r="10" spans="1:29" x14ac:dyDescent="0.3">
      <c r="A10" t="s">
        <v>71</v>
      </c>
      <c r="B10" t="s">
        <v>61</v>
      </c>
      <c r="C10" t="s">
        <v>61</v>
      </c>
      <c r="D10" s="2" t="s">
        <v>285</v>
      </c>
      <c r="F10" s="2" t="s">
        <v>62</v>
      </c>
      <c r="G10" t="s">
        <v>72</v>
      </c>
      <c r="H10" s="22">
        <v>44927</v>
      </c>
      <c r="K10" s="2" t="s">
        <v>33</v>
      </c>
      <c r="L10" s="2" t="s">
        <v>34</v>
      </c>
      <c r="M10" s="2" t="s">
        <v>35</v>
      </c>
      <c r="N10" s="2" t="s">
        <v>36</v>
      </c>
      <c r="O10" s="2" t="s">
        <v>44</v>
      </c>
      <c r="P10" s="2" t="s">
        <v>53</v>
      </c>
      <c r="Q10" s="2" t="s">
        <v>39</v>
      </c>
      <c r="R10" t="s">
        <v>73</v>
      </c>
      <c r="T10" s="2" t="s">
        <v>47</v>
      </c>
      <c r="U10" s="2" t="s">
        <v>48</v>
      </c>
      <c r="V10" s="2" t="s">
        <v>55</v>
      </c>
      <c r="W10" s="2" t="s">
        <v>56</v>
      </c>
      <c r="X10" s="2" t="s">
        <v>57</v>
      </c>
      <c r="Y10" s="2" t="s">
        <v>66</v>
      </c>
      <c r="Z10" s="23">
        <v>7370</v>
      </c>
    </row>
    <row r="11" spans="1:29" x14ac:dyDescent="0.3">
      <c r="A11" t="s">
        <v>74</v>
      </c>
      <c r="B11" t="s">
        <v>61</v>
      </c>
      <c r="C11" t="s">
        <v>61</v>
      </c>
      <c r="D11" s="2" t="s">
        <v>285</v>
      </c>
      <c r="F11" s="2" t="s">
        <v>62</v>
      </c>
      <c r="G11" t="s">
        <v>75</v>
      </c>
      <c r="H11" s="22">
        <v>44927</v>
      </c>
      <c r="K11" s="2" t="s">
        <v>33</v>
      </c>
      <c r="L11" s="2" t="s">
        <v>34</v>
      </c>
      <c r="M11" s="2" t="s">
        <v>35</v>
      </c>
      <c r="N11" s="2" t="s">
        <v>36</v>
      </c>
      <c r="O11" s="2" t="s">
        <v>44</v>
      </c>
      <c r="P11" s="2" t="s">
        <v>53</v>
      </c>
      <c r="Q11" s="2" t="s">
        <v>39</v>
      </c>
      <c r="R11" t="s">
        <v>76</v>
      </c>
      <c r="T11" s="2" t="s">
        <v>47</v>
      </c>
      <c r="U11" s="2" t="s">
        <v>48</v>
      </c>
      <c r="V11" s="2" t="s">
        <v>49</v>
      </c>
      <c r="Z11" s="23">
        <v>5325</v>
      </c>
    </row>
    <row r="12" spans="1:29" x14ac:dyDescent="0.3">
      <c r="A12" t="s">
        <v>77</v>
      </c>
      <c r="B12" t="s">
        <v>61</v>
      </c>
      <c r="C12" t="s">
        <v>61</v>
      </c>
      <c r="D12" s="2" t="s">
        <v>285</v>
      </c>
      <c r="F12" s="2" t="s">
        <v>62</v>
      </c>
      <c r="G12" t="s">
        <v>78</v>
      </c>
      <c r="H12" s="22">
        <v>44927</v>
      </c>
      <c r="K12" s="2" t="s">
        <v>33</v>
      </c>
      <c r="L12" s="2" t="s">
        <v>34</v>
      </c>
      <c r="M12" s="2" t="s">
        <v>35</v>
      </c>
      <c r="N12" s="2" t="s">
        <v>36</v>
      </c>
      <c r="O12" s="2" t="s">
        <v>44</v>
      </c>
      <c r="P12" s="2" t="s">
        <v>53</v>
      </c>
      <c r="Q12" s="2" t="s">
        <v>39</v>
      </c>
      <c r="R12" t="s">
        <v>79</v>
      </c>
      <c r="T12" s="2" t="s">
        <v>47</v>
      </c>
      <c r="U12" s="2" t="s">
        <v>48</v>
      </c>
      <c r="V12" s="2" t="s">
        <v>55</v>
      </c>
      <c r="W12" s="2" t="s">
        <v>56</v>
      </c>
      <c r="X12" s="2" t="s">
        <v>57</v>
      </c>
      <c r="Y12" s="2" t="s">
        <v>66</v>
      </c>
      <c r="Z12" s="23">
        <v>4218</v>
      </c>
    </row>
    <row r="13" spans="1:29" x14ac:dyDescent="0.3">
      <c r="A13" t="s">
        <v>80</v>
      </c>
      <c r="B13" t="s">
        <v>61</v>
      </c>
      <c r="C13" t="s">
        <v>61</v>
      </c>
      <c r="D13" s="2" t="s">
        <v>285</v>
      </c>
      <c r="F13" s="2" t="s">
        <v>62</v>
      </c>
      <c r="G13" t="s">
        <v>81</v>
      </c>
      <c r="H13" s="22">
        <v>44927</v>
      </c>
      <c r="K13" s="2" t="s">
        <v>33</v>
      </c>
      <c r="L13" s="2" t="s">
        <v>34</v>
      </c>
      <c r="M13" s="2" t="s">
        <v>35</v>
      </c>
      <c r="N13" s="2" t="s">
        <v>36</v>
      </c>
      <c r="O13" s="2" t="s">
        <v>44</v>
      </c>
      <c r="P13" s="2" t="s">
        <v>45</v>
      </c>
      <c r="Q13" s="2" t="s">
        <v>39</v>
      </c>
      <c r="R13" t="s">
        <v>65</v>
      </c>
      <c r="T13" s="2" t="s">
        <v>47</v>
      </c>
      <c r="U13" s="2" t="s">
        <v>48</v>
      </c>
      <c r="V13" s="2" t="s">
        <v>49</v>
      </c>
      <c r="Z13" s="23">
        <v>3093</v>
      </c>
    </row>
    <row r="14" spans="1:29" x14ac:dyDescent="0.3">
      <c r="A14" t="s">
        <v>82</v>
      </c>
      <c r="B14" t="s">
        <v>61</v>
      </c>
      <c r="C14" t="s">
        <v>61</v>
      </c>
      <c r="D14" s="2" t="s">
        <v>285</v>
      </c>
      <c r="F14" s="2" t="s">
        <v>62</v>
      </c>
      <c r="G14" t="s">
        <v>83</v>
      </c>
      <c r="H14" s="22">
        <v>44927</v>
      </c>
      <c r="K14" s="2" t="s">
        <v>33</v>
      </c>
      <c r="L14" s="2" t="s">
        <v>34</v>
      </c>
      <c r="M14" s="2" t="s">
        <v>35</v>
      </c>
      <c r="N14" s="2" t="s">
        <v>36</v>
      </c>
      <c r="O14" s="2" t="s">
        <v>44</v>
      </c>
      <c r="P14" s="2" t="s">
        <v>45</v>
      </c>
      <c r="Q14" s="2" t="s">
        <v>39</v>
      </c>
      <c r="R14" t="s">
        <v>65</v>
      </c>
      <c r="T14" s="2" t="s">
        <v>47</v>
      </c>
      <c r="U14" s="2" t="s">
        <v>48</v>
      </c>
      <c r="V14" s="2" t="s">
        <v>55</v>
      </c>
      <c r="W14" s="2" t="s">
        <v>56</v>
      </c>
      <c r="X14" s="2" t="s">
        <v>57</v>
      </c>
      <c r="Y14" s="2" t="s">
        <v>66</v>
      </c>
      <c r="Z14" s="23">
        <v>2050</v>
      </c>
    </row>
    <row r="15" spans="1:29" x14ac:dyDescent="0.3">
      <c r="A15" t="s">
        <v>84</v>
      </c>
      <c r="B15" t="s">
        <v>61</v>
      </c>
      <c r="C15" t="s">
        <v>61</v>
      </c>
      <c r="D15" s="2" t="s">
        <v>285</v>
      </c>
      <c r="F15" s="2" t="s">
        <v>62</v>
      </c>
      <c r="G15" t="s">
        <v>85</v>
      </c>
      <c r="H15" s="22">
        <v>44927</v>
      </c>
      <c r="K15" s="2" t="s">
        <v>33</v>
      </c>
      <c r="L15" s="2" t="s">
        <v>34</v>
      </c>
      <c r="M15" s="2" t="s">
        <v>35</v>
      </c>
      <c r="N15" s="2" t="s">
        <v>36</v>
      </c>
      <c r="O15" s="2" t="s">
        <v>44</v>
      </c>
      <c r="P15" s="2" t="s">
        <v>53</v>
      </c>
      <c r="Q15" s="2" t="s">
        <v>39</v>
      </c>
      <c r="R15" t="s">
        <v>76</v>
      </c>
      <c r="T15" s="2" t="s">
        <v>47</v>
      </c>
      <c r="U15" s="2" t="s">
        <v>48</v>
      </c>
      <c r="V15" s="2" t="s">
        <v>55</v>
      </c>
      <c r="W15" s="2" t="s">
        <v>56</v>
      </c>
      <c r="X15" s="2" t="s">
        <v>57</v>
      </c>
      <c r="Y15" s="2" t="s">
        <v>66</v>
      </c>
      <c r="Z15" s="23">
        <v>7620</v>
      </c>
    </row>
    <row r="16" spans="1:29" x14ac:dyDescent="0.3">
      <c r="A16" t="s">
        <v>86</v>
      </c>
      <c r="B16" t="s">
        <v>61</v>
      </c>
      <c r="C16" t="s">
        <v>61</v>
      </c>
      <c r="D16" s="2" t="s">
        <v>285</v>
      </c>
      <c r="F16" s="2" t="s">
        <v>62</v>
      </c>
      <c r="G16" t="s">
        <v>87</v>
      </c>
      <c r="H16" s="22">
        <v>44927</v>
      </c>
      <c r="K16" s="2" t="s">
        <v>33</v>
      </c>
      <c r="L16" s="2" t="s">
        <v>34</v>
      </c>
      <c r="M16" s="2" t="s">
        <v>35</v>
      </c>
      <c r="N16" s="2" t="s">
        <v>36</v>
      </c>
      <c r="O16" s="2" t="s">
        <v>44</v>
      </c>
      <c r="P16" s="2" t="s">
        <v>45</v>
      </c>
      <c r="Q16" s="2" t="s">
        <v>39</v>
      </c>
      <c r="R16" t="s">
        <v>88</v>
      </c>
      <c r="T16" s="2" t="s">
        <v>47</v>
      </c>
      <c r="U16" s="2" t="s">
        <v>48</v>
      </c>
      <c r="V16" s="2" t="s">
        <v>55</v>
      </c>
      <c r="W16" s="2" t="s">
        <v>56</v>
      </c>
      <c r="X16" s="2" t="s">
        <v>57</v>
      </c>
      <c r="Y16" s="2" t="s">
        <v>66</v>
      </c>
      <c r="Z16" s="23">
        <v>406</v>
      </c>
    </row>
    <row r="17" spans="1:26" x14ac:dyDescent="0.3">
      <c r="A17" t="s">
        <v>89</v>
      </c>
      <c r="B17" t="s">
        <v>61</v>
      </c>
      <c r="C17" t="s">
        <v>61</v>
      </c>
      <c r="D17" s="2" t="s">
        <v>285</v>
      </c>
      <c r="F17" s="2" t="s">
        <v>62</v>
      </c>
      <c r="G17" t="s">
        <v>90</v>
      </c>
      <c r="H17" s="22">
        <v>44927</v>
      </c>
      <c r="K17" s="2" t="s">
        <v>33</v>
      </c>
      <c r="L17" s="2" t="s">
        <v>34</v>
      </c>
      <c r="M17" s="2" t="s">
        <v>35</v>
      </c>
      <c r="N17" s="2" t="s">
        <v>36</v>
      </c>
      <c r="O17" s="2" t="s">
        <v>44</v>
      </c>
      <c r="P17" s="2" t="s">
        <v>45</v>
      </c>
      <c r="Q17" s="2" t="s">
        <v>39</v>
      </c>
      <c r="R17" t="s">
        <v>88</v>
      </c>
      <c r="T17" s="2" t="s">
        <v>47</v>
      </c>
      <c r="U17" s="2" t="s">
        <v>48</v>
      </c>
      <c r="V17" s="2" t="s">
        <v>49</v>
      </c>
      <c r="Z17" s="23">
        <v>250</v>
      </c>
    </row>
    <row r="18" spans="1:26" x14ac:dyDescent="0.3">
      <c r="A18" t="s">
        <v>91</v>
      </c>
      <c r="B18" t="s">
        <v>61</v>
      </c>
      <c r="C18" t="s">
        <v>61</v>
      </c>
      <c r="D18" s="2" t="s">
        <v>285</v>
      </c>
      <c r="F18" s="2" t="s">
        <v>62</v>
      </c>
      <c r="G18" t="s">
        <v>92</v>
      </c>
      <c r="H18" s="22">
        <v>44927</v>
      </c>
      <c r="K18" s="2" t="s">
        <v>33</v>
      </c>
      <c r="L18" s="2" t="s">
        <v>34</v>
      </c>
      <c r="M18" s="2" t="s">
        <v>35</v>
      </c>
      <c r="N18" s="2" t="s">
        <v>36</v>
      </c>
      <c r="O18" s="2" t="s">
        <v>44</v>
      </c>
      <c r="P18" s="2" t="s">
        <v>53</v>
      </c>
      <c r="Q18" s="2" t="s">
        <v>39</v>
      </c>
      <c r="R18" t="s">
        <v>76</v>
      </c>
      <c r="T18" s="2" t="s">
        <v>47</v>
      </c>
      <c r="U18" s="2" t="s">
        <v>48</v>
      </c>
      <c r="V18" s="2" t="s">
        <v>55</v>
      </c>
      <c r="W18" s="2" t="s">
        <v>56</v>
      </c>
      <c r="X18" s="2" t="s">
        <v>57</v>
      </c>
      <c r="Y18" s="2" t="s">
        <v>66</v>
      </c>
      <c r="Z18" s="23">
        <v>4310</v>
      </c>
    </row>
    <row r="19" spans="1:26" x14ac:dyDescent="0.3">
      <c r="A19" t="s">
        <v>93</v>
      </c>
      <c r="B19" t="s">
        <v>61</v>
      </c>
      <c r="C19" t="s">
        <v>61</v>
      </c>
      <c r="D19" s="2" t="s">
        <v>285</v>
      </c>
      <c r="F19" s="2" t="s">
        <v>62</v>
      </c>
      <c r="G19" t="s">
        <v>94</v>
      </c>
      <c r="H19" s="22">
        <v>44927</v>
      </c>
      <c r="K19" s="2" t="s">
        <v>33</v>
      </c>
      <c r="L19" s="2" t="s">
        <v>34</v>
      </c>
      <c r="M19" s="2" t="s">
        <v>35</v>
      </c>
      <c r="N19" s="2" t="s">
        <v>36</v>
      </c>
      <c r="O19" s="2" t="s">
        <v>44</v>
      </c>
      <c r="P19" s="2" t="s">
        <v>53</v>
      </c>
      <c r="Q19" s="2" t="s">
        <v>39</v>
      </c>
      <c r="R19" t="s">
        <v>76</v>
      </c>
      <c r="T19" s="2" t="s">
        <v>47</v>
      </c>
      <c r="U19" s="2" t="s">
        <v>48</v>
      </c>
      <c r="V19" s="2" t="s">
        <v>55</v>
      </c>
      <c r="W19" s="2" t="s">
        <v>56</v>
      </c>
      <c r="X19" s="2" t="s">
        <v>57</v>
      </c>
      <c r="Y19" s="2" t="s">
        <v>66</v>
      </c>
      <c r="Z19" s="23">
        <v>6449</v>
      </c>
    </row>
    <row r="20" spans="1:26" x14ac:dyDescent="0.3">
      <c r="A20" t="s">
        <v>95</v>
      </c>
      <c r="B20" t="s">
        <v>61</v>
      </c>
      <c r="C20" t="s">
        <v>61</v>
      </c>
      <c r="D20" s="2" t="s">
        <v>285</v>
      </c>
      <c r="F20" s="2" t="s">
        <v>62</v>
      </c>
      <c r="G20" t="s">
        <v>96</v>
      </c>
      <c r="H20" s="22">
        <v>44927</v>
      </c>
      <c r="K20" s="2" t="s">
        <v>33</v>
      </c>
      <c r="L20" s="2" t="s">
        <v>34</v>
      </c>
      <c r="M20" s="2" t="s">
        <v>35</v>
      </c>
      <c r="N20" s="2" t="s">
        <v>36</v>
      </c>
      <c r="O20" s="2" t="s">
        <v>44</v>
      </c>
      <c r="P20" s="2" t="s">
        <v>45</v>
      </c>
      <c r="Q20" s="2" t="s">
        <v>39</v>
      </c>
      <c r="R20" t="s">
        <v>65</v>
      </c>
      <c r="T20" s="2" t="s">
        <v>47</v>
      </c>
      <c r="U20" s="2" t="s">
        <v>48</v>
      </c>
      <c r="V20" s="2" t="s">
        <v>55</v>
      </c>
      <c r="W20" s="2" t="s">
        <v>56</v>
      </c>
      <c r="X20" s="2" t="s">
        <v>57</v>
      </c>
      <c r="Y20" s="2" t="s">
        <v>66</v>
      </c>
      <c r="Z20" s="23">
        <v>1463</v>
      </c>
    </row>
    <row r="21" spans="1:26" x14ac:dyDescent="0.3">
      <c r="A21" t="s">
        <v>97</v>
      </c>
      <c r="B21" t="s">
        <v>61</v>
      </c>
      <c r="C21" t="s">
        <v>61</v>
      </c>
      <c r="D21" s="2" t="s">
        <v>285</v>
      </c>
      <c r="F21" s="2" t="s">
        <v>62</v>
      </c>
      <c r="G21" t="s">
        <v>98</v>
      </c>
      <c r="H21" s="22">
        <v>44927</v>
      </c>
      <c r="K21" s="2" t="s">
        <v>33</v>
      </c>
      <c r="L21" s="2" t="s">
        <v>34</v>
      </c>
      <c r="M21" s="2" t="s">
        <v>35</v>
      </c>
      <c r="N21" s="2" t="s">
        <v>36</v>
      </c>
      <c r="O21" s="2" t="s">
        <v>44</v>
      </c>
      <c r="P21" s="2" t="s">
        <v>45</v>
      </c>
      <c r="Q21" s="2" t="s">
        <v>39</v>
      </c>
      <c r="R21" t="s">
        <v>65</v>
      </c>
      <c r="T21" s="2" t="s">
        <v>47</v>
      </c>
      <c r="U21" s="2" t="s">
        <v>48</v>
      </c>
      <c r="V21" s="2" t="s">
        <v>49</v>
      </c>
      <c r="Z21" s="23">
        <v>3704</v>
      </c>
    </row>
    <row r="22" spans="1:26" x14ac:dyDescent="0.3">
      <c r="A22" t="s">
        <v>99</v>
      </c>
      <c r="B22" t="s">
        <v>61</v>
      </c>
      <c r="C22" t="s">
        <v>61</v>
      </c>
      <c r="D22" s="2" t="s">
        <v>285</v>
      </c>
      <c r="F22" s="2" t="s">
        <v>62</v>
      </c>
      <c r="G22" t="s">
        <v>100</v>
      </c>
      <c r="H22" s="22">
        <v>44927</v>
      </c>
      <c r="K22" s="2" t="s">
        <v>33</v>
      </c>
      <c r="L22" s="2" t="s">
        <v>34</v>
      </c>
      <c r="M22" s="2" t="s">
        <v>35</v>
      </c>
      <c r="N22" s="2" t="s">
        <v>36</v>
      </c>
      <c r="O22" s="2" t="s">
        <v>44</v>
      </c>
      <c r="P22" s="2" t="s">
        <v>53</v>
      </c>
      <c r="Q22" s="2" t="s">
        <v>39</v>
      </c>
      <c r="R22" t="s">
        <v>79</v>
      </c>
      <c r="T22" s="2" t="s">
        <v>47</v>
      </c>
      <c r="U22" s="2" t="s">
        <v>48</v>
      </c>
      <c r="V22" s="2" t="s">
        <v>55</v>
      </c>
      <c r="W22" s="2" t="s">
        <v>56</v>
      </c>
      <c r="X22" s="2" t="s">
        <v>57</v>
      </c>
      <c r="Y22" s="2" t="s">
        <v>66</v>
      </c>
      <c r="Z22" s="23">
        <v>2097</v>
      </c>
    </row>
    <row r="23" spans="1:26" x14ac:dyDescent="0.3">
      <c r="A23" t="s">
        <v>101</v>
      </c>
      <c r="B23" t="s">
        <v>61</v>
      </c>
      <c r="C23" t="s">
        <v>61</v>
      </c>
      <c r="D23" s="2" t="s">
        <v>285</v>
      </c>
      <c r="F23" s="2" t="s">
        <v>62</v>
      </c>
      <c r="G23" t="s">
        <v>102</v>
      </c>
      <c r="H23" s="22">
        <v>44927</v>
      </c>
      <c r="K23" s="2" t="s">
        <v>33</v>
      </c>
      <c r="L23" s="2" t="s">
        <v>34</v>
      </c>
      <c r="M23" s="2" t="s">
        <v>35</v>
      </c>
      <c r="N23" s="2" t="s">
        <v>36</v>
      </c>
      <c r="O23" s="2" t="s">
        <v>44</v>
      </c>
      <c r="P23" s="2" t="s">
        <v>45</v>
      </c>
      <c r="Q23" s="2" t="s">
        <v>39</v>
      </c>
      <c r="R23" t="s">
        <v>65</v>
      </c>
      <c r="T23" s="2" t="s">
        <v>47</v>
      </c>
      <c r="U23" s="2" t="s">
        <v>48</v>
      </c>
      <c r="V23" s="2" t="s">
        <v>55</v>
      </c>
      <c r="W23" s="2" t="s">
        <v>56</v>
      </c>
      <c r="X23" s="2" t="s">
        <v>57</v>
      </c>
      <c r="Y23" s="2" t="s">
        <v>66</v>
      </c>
      <c r="Z23" s="23">
        <v>988</v>
      </c>
    </row>
    <row r="24" spans="1:26" x14ac:dyDescent="0.3">
      <c r="A24" t="s">
        <v>103</v>
      </c>
      <c r="B24" t="s">
        <v>61</v>
      </c>
      <c r="C24" t="s">
        <v>61</v>
      </c>
      <c r="D24" s="2" t="s">
        <v>285</v>
      </c>
      <c r="F24" s="2" t="s">
        <v>62</v>
      </c>
      <c r="G24" t="s">
        <v>104</v>
      </c>
      <c r="H24" s="22">
        <v>44927</v>
      </c>
      <c r="K24" s="2" t="s">
        <v>33</v>
      </c>
      <c r="L24" s="2" t="s">
        <v>34</v>
      </c>
      <c r="M24" s="2" t="s">
        <v>35</v>
      </c>
      <c r="N24" s="2" t="s">
        <v>36</v>
      </c>
      <c r="O24" s="2" t="s">
        <v>44</v>
      </c>
      <c r="P24" s="2" t="s">
        <v>45</v>
      </c>
      <c r="Q24" s="2" t="s">
        <v>39</v>
      </c>
      <c r="R24" t="s">
        <v>88</v>
      </c>
      <c r="T24" s="2" t="s">
        <v>47</v>
      </c>
      <c r="U24" s="2" t="s">
        <v>48</v>
      </c>
      <c r="V24" s="2" t="s">
        <v>55</v>
      </c>
      <c r="W24" s="2" t="s">
        <v>56</v>
      </c>
      <c r="X24" s="2" t="s">
        <v>57</v>
      </c>
      <c r="Y24" s="2" t="s">
        <v>66</v>
      </c>
      <c r="Z24" s="23">
        <v>290</v>
      </c>
    </row>
    <row r="25" spans="1:26" x14ac:dyDescent="0.3">
      <c r="A25" t="s">
        <v>105</v>
      </c>
      <c r="B25" t="s">
        <v>61</v>
      </c>
      <c r="C25" t="s">
        <v>61</v>
      </c>
      <c r="D25" s="2" t="s">
        <v>285</v>
      </c>
      <c r="F25" s="2" t="s">
        <v>62</v>
      </c>
      <c r="G25" t="s">
        <v>106</v>
      </c>
      <c r="H25" s="22">
        <v>44927</v>
      </c>
      <c r="K25" s="2" t="s">
        <v>33</v>
      </c>
      <c r="L25" s="2" t="s">
        <v>34</v>
      </c>
      <c r="M25" s="2" t="s">
        <v>35</v>
      </c>
      <c r="N25" s="2" t="s">
        <v>36</v>
      </c>
      <c r="O25" s="2" t="s">
        <v>44</v>
      </c>
      <c r="P25" s="2" t="s">
        <v>45</v>
      </c>
      <c r="Q25" s="2" t="s">
        <v>39</v>
      </c>
      <c r="R25" t="s">
        <v>88</v>
      </c>
      <c r="T25" s="2" t="s">
        <v>47</v>
      </c>
      <c r="U25" s="2" t="s">
        <v>48</v>
      </c>
      <c r="V25" s="2" t="s">
        <v>55</v>
      </c>
      <c r="W25" s="2" t="s">
        <v>56</v>
      </c>
      <c r="X25" s="2" t="s">
        <v>57</v>
      </c>
      <c r="Y25" s="2" t="s">
        <v>66</v>
      </c>
      <c r="Z25" s="23">
        <v>86</v>
      </c>
    </row>
    <row r="26" spans="1:26" x14ac:dyDescent="0.3">
      <c r="A26" t="s">
        <v>107</v>
      </c>
      <c r="B26" t="s">
        <v>61</v>
      </c>
      <c r="C26" t="s">
        <v>61</v>
      </c>
      <c r="D26" s="2" t="s">
        <v>285</v>
      </c>
      <c r="F26" s="2" t="s">
        <v>62</v>
      </c>
      <c r="G26" t="s">
        <v>108</v>
      </c>
      <c r="H26" s="22">
        <v>44927</v>
      </c>
      <c r="K26" s="2" t="s">
        <v>33</v>
      </c>
      <c r="L26" s="2" t="s">
        <v>34</v>
      </c>
      <c r="M26" s="2" t="s">
        <v>35</v>
      </c>
      <c r="N26" s="2" t="s">
        <v>36</v>
      </c>
      <c r="O26" s="2" t="s">
        <v>44</v>
      </c>
      <c r="P26" s="2" t="s">
        <v>45</v>
      </c>
      <c r="Q26" s="2" t="s">
        <v>39</v>
      </c>
      <c r="R26" t="s">
        <v>65</v>
      </c>
      <c r="T26" s="2" t="s">
        <v>47</v>
      </c>
      <c r="U26" s="2" t="s">
        <v>48</v>
      </c>
      <c r="V26" s="2" t="s">
        <v>55</v>
      </c>
      <c r="W26" s="2" t="s">
        <v>56</v>
      </c>
      <c r="X26" s="2" t="s">
        <v>57</v>
      </c>
      <c r="Y26" s="2" t="s">
        <v>66</v>
      </c>
      <c r="Z26" s="23">
        <v>1629</v>
      </c>
    </row>
    <row r="27" spans="1:26" x14ac:dyDescent="0.3">
      <c r="A27" t="s">
        <v>109</v>
      </c>
      <c r="B27" t="s">
        <v>61</v>
      </c>
      <c r="C27" t="s">
        <v>61</v>
      </c>
      <c r="D27" s="2" t="s">
        <v>285</v>
      </c>
      <c r="F27" s="2" t="s">
        <v>62</v>
      </c>
      <c r="G27" t="s">
        <v>110</v>
      </c>
      <c r="H27" s="22">
        <v>44927</v>
      </c>
      <c r="K27" s="2" t="s">
        <v>33</v>
      </c>
      <c r="L27" s="2" t="s">
        <v>34</v>
      </c>
      <c r="M27" s="2" t="s">
        <v>35</v>
      </c>
      <c r="N27" s="2" t="s">
        <v>36</v>
      </c>
      <c r="O27" s="2" t="s">
        <v>44</v>
      </c>
      <c r="P27" s="2" t="s">
        <v>53</v>
      </c>
      <c r="Q27" s="2" t="s">
        <v>39</v>
      </c>
      <c r="R27" t="s">
        <v>79</v>
      </c>
      <c r="T27" s="2" t="s">
        <v>47</v>
      </c>
      <c r="U27" s="2" t="s">
        <v>48</v>
      </c>
      <c r="V27" s="2" t="s">
        <v>55</v>
      </c>
      <c r="W27" s="2" t="s">
        <v>56</v>
      </c>
      <c r="X27" s="2" t="s">
        <v>57</v>
      </c>
      <c r="Y27" s="2" t="s">
        <v>66</v>
      </c>
      <c r="Z27" s="23">
        <v>6789</v>
      </c>
    </row>
    <row r="28" spans="1:26" x14ac:dyDescent="0.3">
      <c r="A28" t="s">
        <v>111</v>
      </c>
      <c r="B28" t="s">
        <v>61</v>
      </c>
      <c r="C28" t="s">
        <v>61</v>
      </c>
      <c r="D28" s="2" t="s">
        <v>285</v>
      </c>
      <c r="F28" s="2" t="s">
        <v>62</v>
      </c>
      <c r="G28" t="s">
        <v>32</v>
      </c>
      <c r="H28" s="22">
        <v>45196</v>
      </c>
      <c r="I28" s="22">
        <v>45268</v>
      </c>
      <c r="J28" s="2" t="s">
        <v>112</v>
      </c>
      <c r="K28" s="2" t="s">
        <v>113</v>
      </c>
      <c r="L28" s="2" t="s">
        <v>114</v>
      </c>
      <c r="M28" s="2" t="s">
        <v>35</v>
      </c>
      <c r="N28" s="2" t="s">
        <v>36</v>
      </c>
      <c r="O28" s="2" t="s">
        <v>44</v>
      </c>
      <c r="Q28" s="2" t="s">
        <v>115</v>
      </c>
      <c r="R28" t="s">
        <v>79</v>
      </c>
      <c r="T28" s="2" t="s">
        <v>47</v>
      </c>
      <c r="U28" s="2" t="s">
        <v>48</v>
      </c>
    </row>
    <row r="29" spans="1:26" x14ac:dyDescent="0.3">
      <c r="A29" t="s">
        <v>111</v>
      </c>
      <c r="B29" t="s">
        <v>61</v>
      </c>
      <c r="C29" t="s">
        <v>61</v>
      </c>
      <c r="D29" s="2" t="s">
        <v>285</v>
      </c>
      <c r="F29" s="2" t="s">
        <v>62</v>
      </c>
      <c r="G29" t="s">
        <v>32</v>
      </c>
      <c r="H29" s="22">
        <v>45537</v>
      </c>
      <c r="K29" s="2" t="s">
        <v>113</v>
      </c>
      <c r="L29" s="2" t="s">
        <v>114</v>
      </c>
      <c r="M29" s="2" t="s">
        <v>35</v>
      </c>
      <c r="N29" s="2" t="s">
        <v>36</v>
      </c>
      <c r="O29" s="2" t="s">
        <v>44</v>
      </c>
      <c r="Q29" s="2" t="s">
        <v>115</v>
      </c>
      <c r="R29" t="s">
        <v>79</v>
      </c>
      <c r="T29" s="2" t="s">
        <v>47</v>
      </c>
      <c r="U29" s="2" t="s">
        <v>48</v>
      </c>
    </row>
    <row r="30" spans="1:26" x14ac:dyDescent="0.3">
      <c r="A30" t="s">
        <v>116</v>
      </c>
      <c r="B30" t="s">
        <v>61</v>
      </c>
      <c r="C30" t="s">
        <v>61</v>
      </c>
      <c r="D30" s="2" t="s">
        <v>285</v>
      </c>
      <c r="F30" s="2" t="s">
        <v>62</v>
      </c>
      <c r="G30" t="s">
        <v>32</v>
      </c>
      <c r="H30" s="22">
        <v>44927</v>
      </c>
      <c r="K30" s="2" t="s">
        <v>33</v>
      </c>
      <c r="L30" s="2" t="s">
        <v>34</v>
      </c>
      <c r="M30" s="2" t="s">
        <v>35</v>
      </c>
      <c r="N30" s="2" t="s">
        <v>36</v>
      </c>
      <c r="O30" s="2" t="s">
        <v>37</v>
      </c>
      <c r="P30" s="2" t="s">
        <v>38</v>
      </c>
      <c r="Q30" s="2" t="s">
        <v>39</v>
      </c>
      <c r="S30">
        <v>450</v>
      </c>
      <c r="T30" s="2" t="s">
        <v>40</v>
      </c>
      <c r="U30" s="2" t="s">
        <v>41</v>
      </c>
      <c r="Z30" s="23">
        <v>264694</v>
      </c>
    </row>
    <row r="31" spans="1:26" x14ac:dyDescent="0.3">
      <c r="A31" t="s">
        <v>119</v>
      </c>
      <c r="B31" t="s">
        <v>117</v>
      </c>
      <c r="C31" t="s">
        <v>117</v>
      </c>
      <c r="D31" s="2" t="s">
        <v>285</v>
      </c>
      <c r="F31" s="2" t="s">
        <v>118</v>
      </c>
      <c r="G31" t="s">
        <v>120</v>
      </c>
      <c r="H31" s="22">
        <v>44927</v>
      </c>
      <c r="I31" s="22">
        <v>45530</v>
      </c>
      <c r="J31" s="2" t="s">
        <v>121</v>
      </c>
      <c r="K31" s="2" t="s">
        <v>33</v>
      </c>
      <c r="L31" s="2" t="s">
        <v>34</v>
      </c>
      <c r="M31" s="2" t="s">
        <v>35</v>
      </c>
      <c r="N31" s="2" t="s">
        <v>36</v>
      </c>
      <c r="O31" s="2" t="s">
        <v>44</v>
      </c>
      <c r="P31" s="2" t="s">
        <v>45</v>
      </c>
      <c r="Q31" s="2" t="s">
        <v>39</v>
      </c>
      <c r="R31" t="s">
        <v>122</v>
      </c>
      <c r="T31" s="2" t="s">
        <v>47</v>
      </c>
      <c r="U31" s="2" t="s">
        <v>48</v>
      </c>
      <c r="V31" s="2" t="s">
        <v>49</v>
      </c>
      <c r="Z31" s="23">
        <v>138</v>
      </c>
    </row>
    <row r="32" spans="1:26" x14ac:dyDescent="0.3">
      <c r="A32" t="s">
        <v>123</v>
      </c>
      <c r="B32" t="s">
        <v>117</v>
      </c>
      <c r="C32" t="s">
        <v>117</v>
      </c>
      <c r="D32" s="2" t="s">
        <v>285</v>
      </c>
      <c r="F32" s="2" t="s">
        <v>118</v>
      </c>
      <c r="G32" t="s">
        <v>124</v>
      </c>
      <c r="H32" s="22">
        <v>44927</v>
      </c>
      <c r="I32" s="22">
        <v>45182</v>
      </c>
      <c r="J32" s="2" t="s">
        <v>121</v>
      </c>
      <c r="K32" s="2" t="s">
        <v>33</v>
      </c>
      <c r="L32" s="2" t="s">
        <v>34</v>
      </c>
      <c r="M32" s="2" t="s">
        <v>35</v>
      </c>
      <c r="N32" s="2" t="s">
        <v>36</v>
      </c>
      <c r="O32" s="2" t="s">
        <v>44</v>
      </c>
      <c r="P32" s="2" t="s">
        <v>53</v>
      </c>
      <c r="Q32" s="2" t="s">
        <v>39</v>
      </c>
      <c r="R32" t="s">
        <v>125</v>
      </c>
      <c r="T32" s="2" t="s">
        <v>47</v>
      </c>
      <c r="U32" s="2" t="s">
        <v>48</v>
      </c>
      <c r="V32" s="2" t="s">
        <v>49</v>
      </c>
      <c r="Z32" s="23">
        <v>11220</v>
      </c>
    </row>
    <row r="33" spans="1:26" x14ac:dyDescent="0.3">
      <c r="A33" t="s">
        <v>126</v>
      </c>
      <c r="B33" t="s">
        <v>117</v>
      </c>
      <c r="C33" t="s">
        <v>117</v>
      </c>
      <c r="D33" s="2" t="s">
        <v>285</v>
      </c>
      <c r="F33" s="2" t="s">
        <v>118</v>
      </c>
      <c r="G33" t="s">
        <v>32</v>
      </c>
      <c r="H33" s="22">
        <v>44927</v>
      </c>
      <c r="K33" s="2" t="s">
        <v>33</v>
      </c>
      <c r="L33" s="2" t="s">
        <v>34</v>
      </c>
      <c r="M33" s="2" t="s">
        <v>35</v>
      </c>
      <c r="N33" s="2" t="s">
        <v>36</v>
      </c>
      <c r="O33" s="2" t="s">
        <v>37</v>
      </c>
      <c r="P33" s="2" t="s">
        <v>38</v>
      </c>
      <c r="Q33" s="2" t="s">
        <v>39</v>
      </c>
      <c r="S33">
        <v>400</v>
      </c>
      <c r="T33" s="2" t="s">
        <v>40</v>
      </c>
      <c r="U33" s="2" t="s">
        <v>41</v>
      </c>
      <c r="Z33" s="23">
        <v>98713</v>
      </c>
    </row>
    <row r="34" spans="1:26" x14ac:dyDescent="0.3">
      <c r="A34" t="s">
        <v>128</v>
      </c>
      <c r="B34" t="s">
        <v>117</v>
      </c>
      <c r="C34" t="s">
        <v>117</v>
      </c>
      <c r="D34" s="2" t="s">
        <v>285</v>
      </c>
      <c r="F34" s="2" t="s">
        <v>127</v>
      </c>
      <c r="G34" t="s">
        <v>129</v>
      </c>
      <c r="H34" s="22">
        <v>44927</v>
      </c>
      <c r="I34" s="22">
        <v>45596</v>
      </c>
      <c r="J34" s="2" t="s">
        <v>121</v>
      </c>
      <c r="K34" s="2" t="s">
        <v>33</v>
      </c>
      <c r="L34" s="2" t="s">
        <v>34</v>
      </c>
      <c r="M34" s="2" t="s">
        <v>35</v>
      </c>
      <c r="N34" s="2" t="s">
        <v>36</v>
      </c>
      <c r="O34" s="2" t="s">
        <v>44</v>
      </c>
      <c r="P34" s="2" t="s">
        <v>53</v>
      </c>
      <c r="Q34" s="2" t="s">
        <v>39</v>
      </c>
      <c r="R34" t="s">
        <v>130</v>
      </c>
      <c r="T34" s="2" t="s">
        <v>47</v>
      </c>
      <c r="U34" s="2" t="s">
        <v>48</v>
      </c>
      <c r="V34" s="2" t="s">
        <v>49</v>
      </c>
      <c r="Z34" s="23">
        <v>4905</v>
      </c>
    </row>
    <row r="35" spans="1:26" x14ac:dyDescent="0.3">
      <c r="A35" t="s">
        <v>134</v>
      </c>
      <c r="B35" t="s">
        <v>131</v>
      </c>
      <c r="C35" t="s">
        <v>132</v>
      </c>
      <c r="D35" s="2" t="s">
        <v>285</v>
      </c>
      <c r="F35" s="2" t="s">
        <v>133</v>
      </c>
      <c r="G35" t="s">
        <v>32</v>
      </c>
      <c r="H35" s="22">
        <v>44927</v>
      </c>
      <c r="K35" s="2" t="s">
        <v>33</v>
      </c>
      <c r="L35" s="2" t="s">
        <v>34</v>
      </c>
      <c r="M35" s="2" t="s">
        <v>35</v>
      </c>
      <c r="N35" s="2" t="s">
        <v>36</v>
      </c>
      <c r="O35" s="2" t="s">
        <v>37</v>
      </c>
      <c r="P35" s="2" t="s">
        <v>135</v>
      </c>
      <c r="Q35" s="2" t="s">
        <v>39</v>
      </c>
      <c r="S35">
        <v>160</v>
      </c>
      <c r="T35" s="2" t="s">
        <v>47</v>
      </c>
      <c r="U35" s="2" t="s">
        <v>136</v>
      </c>
      <c r="Z35" s="23">
        <v>35439</v>
      </c>
    </row>
    <row r="36" spans="1:26" x14ac:dyDescent="0.3">
      <c r="A36" t="s">
        <v>138</v>
      </c>
      <c r="B36" t="s">
        <v>131</v>
      </c>
      <c r="C36" t="s">
        <v>137</v>
      </c>
      <c r="D36" s="2" t="s">
        <v>285</v>
      </c>
      <c r="F36" s="2" t="s">
        <v>133</v>
      </c>
      <c r="G36" t="s">
        <v>139</v>
      </c>
      <c r="H36" s="22">
        <v>44927</v>
      </c>
      <c r="K36" s="2" t="s">
        <v>33</v>
      </c>
      <c r="L36" s="2" t="s">
        <v>34</v>
      </c>
      <c r="M36" s="2" t="s">
        <v>35</v>
      </c>
      <c r="N36" s="2" t="s">
        <v>36</v>
      </c>
      <c r="O36" s="2" t="s">
        <v>44</v>
      </c>
      <c r="P36" s="2" t="s">
        <v>53</v>
      </c>
      <c r="Q36" s="2" t="s">
        <v>39</v>
      </c>
      <c r="R36" t="s">
        <v>140</v>
      </c>
      <c r="T36" s="2" t="s">
        <v>47</v>
      </c>
      <c r="U36" s="2" t="s">
        <v>48</v>
      </c>
      <c r="V36" s="2" t="s">
        <v>49</v>
      </c>
      <c r="Z36" s="23">
        <v>7670</v>
      </c>
    </row>
    <row r="37" spans="1:26" x14ac:dyDescent="0.3">
      <c r="A37" t="s">
        <v>141</v>
      </c>
      <c r="B37" t="s">
        <v>131</v>
      </c>
      <c r="C37" t="s">
        <v>137</v>
      </c>
      <c r="D37" s="2" t="s">
        <v>285</v>
      </c>
      <c r="F37" s="2" t="s">
        <v>133</v>
      </c>
      <c r="G37" t="s">
        <v>142</v>
      </c>
      <c r="H37" s="22">
        <v>44927</v>
      </c>
      <c r="K37" s="2" t="s">
        <v>33</v>
      </c>
      <c r="L37" s="2" t="s">
        <v>34</v>
      </c>
      <c r="M37" s="2" t="s">
        <v>35</v>
      </c>
      <c r="N37" s="2" t="s">
        <v>36</v>
      </c>
      <c r="O37" s="2" t="s">
        <v>44</v>
      </c>
      <c r="P37" s="2" t="s">
        <v>53</v>
      </c>
      <c r="Q37" s="2" t="s">
        <v>39</v>
      </c>
      <c r="R37" t="s">
        <v>140</v>
      </c>
      <c r="T37" s="2" t="s">
        <v>47</v>
      </c>
      <c r="U37" s="2" t="s">
        <v>48</v>
      </c>
      <c r="V37" s="2" t="s">
        <v>49</v>
      </c>
      <c r="Z37" s="23">
        <v>5980</v>
      </c>
    </row>
    <row r="38" spans="1:26" x14ac:dyDescent="0.3">
      <c r="A38" t="s">
        <v>143</v>
      </c>
      <c r="B38" t="s">
        <v>131</v>
      </c>
      <c r="C38" t="s">
        <v>137</v>
      </c>
      <c r="D38" s="2" t="s">
        <v>285</v>
      </c>
      <c r="F38" s="2" t="s">
        <v>133</v>
      </c>
      <c r="G38" t="s">
        <v>144</v>
      </c>
      <c r="H38" s="22">
        <v>44927</v>
      </c>
      <c r="K38" s="2" t="s">
        <v>33</v>
      </c>
      <c r="L38" s="2" t="s">
        <v>34</v>
      </c>
      <c r="M38" s="2" t="s">
        <v>35</v>
      </c>
      <c r="N38" s="2" t="s">
        <v>36</v>
      </c>
      <c r="O38" s="2" t="s">
        <v>44</v>
      </c>
      <c r="P38" s="2" t="s">
        <v>53</v>
      </c>
      <c r="Q38" s="2" t="s">
        <v>39</v>
      </c>
      <c r="R38" t="s">
        <v>140</v>
      </c>
      <c r="T38" s="2" t="s">
        <v>47</v>
      </c>
      <c r="U38" s="2" t="s">
        <v>48</v>
      </c>
      <c r="V38" s="2" t="s">
        <v>55</v>
      </c>
      <c r="W38" s="2" t="s">
        <v>56</v>
      </c>
      <c r="X38" s="2" t="s">
        <v>57</v>
      </c>
      <c r="Y38" s="2" t="s">
        <v>66</v>
      </c>
      <c r="Z38" s="23">
        <v>8225</v>
      </c>
    </row>
    <row r="39" spans="1:26" x14ac:dyDescent="0.3">
      <c r="A39" t="s">
        <v>146</v>
      </c>
      <c r="B39" t="s">
        <v>131</v>
      </c>
      <c r="C39" t="s">
        <v>145</v>
      </c>
      <c r="D39" s="2" t="s">
        <v>285</v>
      </c>
      <c r="F39" s="2" t="s">
        <v>133</v>
      </c>
      <c r="G39" t="s">
        <v>147</v>
      </c>
      <c r="H39" s="22">
        <v>44927</v>
      </c>
      <c r="I39" s="22">
        <v>44992</v>
      </c>
      <c r="J39" s="2" t="s">
        <v>121</v>
      </c>
      <c r="K39" s="2" t="s">
        <v>33</v>
      </c>
      <c r="L39" s="2" t="s">
        <v>34</v>
      </c>
      <c r="M39" s="2" t="s">
        <v>35</v>
      </c>
      <c r="N39" s="2" t="s">
        <v>36</v>
      </c>
      <c r="O39" s="2" t="s">
        <v>44</v>
      </c>
      <c r="P39" s="2" t="s">
        <v>45</v>
      </c>
      <c r="Q39" s="2" t="s">
        <v>39</v>
      </c>
      <c r="R39" t="s">
        <v>148</v>
      </c>
      <c r="T39" s="2" t="s">
        <v>47</v>
      </c>
      <c r="U39" s="2" t="s">
        <v>48</v>
      </c>
      <c r="V39" s="2" t="s">
        <v>55</v>
      </c>
      <c r="W39" s="2" t="s">
        <v>56</v>
      </c>
      <c r="X39" s="2" t="s">
        <v>57</v>
      </c>
      <c r="Y39" s="2" t="s">
        <v>66</v>
      </c>
      <c r="Z39" s="23">
        <v>0</v>
      </c>
    </row>
    <row r="40" spans="1:26" x14ac:dyDescent="0.3">
      <c r="A40" t="s">
        <v>150</v>
      </c>
      <c r="B40" t="s">
        <v>149</v>
      </c>
      <c r="C40" t="s">
        <v>149</v>
      </c>
      <c r="D40" s="2" t="s">
        <v>285</v>
      </c>
      <c r="F40" s="2" t="s">
        <v>133</v>
      </c>
      <c r="G40" t="s">
        <v>32</v>
      </c>
      <c r="H40" s="22">
        <v>44927</v>
      </c>
      <c r="I40" s="22">
        <v>44942</v>
      </c>
      <c r="J40" s="2" t="s">
        <v>151</v>
      </c>
      <c r="K40" s="2" t="s">
        <v>33</v>
      </c>
      <c r="L40" s="2" t="s">
        <v>34</v>
      </c>
      <c r="M40" s="2" t="s">
        <v>35</v>
      </c>
      <c r="N40" s="2" t="s">
        <v>36</v>
      </c>
      <c r="O40" s="2" t="s">
        <v>37</v>
      </c>
      <c r="P40" s="2" t="s">
        <v>38</v>
      </c>
      <c r="Q40" s="2" t="s">
        <v>39</v>
      </c>
      <c r="S40">
        <v>250</v>
      </c>
      <c r="T40" s="2" t="s">
        <v>40</v>
      </c>
      <c r="U40" s="2" t="s">
        <v>41</v>
      </c>
      <c r="Z40" s="23">
        <v>0</v>
      </c>
    </row>
    <row r="41" spans="1:26" x14ac:dyDescent="0.3">
      <c r="A41" t="s">
        <v>152</v>
      </c>
      <c r="B41" t="s">
        <v>149</v>
      </c>
      <c r="C41" t="s">
        <v>149</v>
      </c>
      <c r="D41" s="2" t="s">
        <v>285</v>
      </c>
      <c r="F41" s="2" t="s">
        <v>133</v>
      </c>
      <c r="G41" t="s">
        <v>153</v>
      </c>
      <c r="H41" s="22">
        <v>44927</v>
      </c>
      <c r="K41" s="2" t="s">
        <v>33</v>
      </c>
      <c r="L41" s="2" t="s">
        <v>34</v>
      </c>
      <c r="M41" s="2" t="s">
        <v>35</v>
      </c>
      <c r="N41" s="2" t="s">
        <v>36</v>
      </c>
      <c r="O41" s="2" t="s">
        <v>44</v>
      </c>
      <c r="P41" s="2" t="s">
        <v>45</v>
      </c>
      <c r="Q41" s="2" t="s">
        <v>39</v>
      </c>
      <c r="R41" t="s">
        <v>154</v>
      </c>
      <c r="T41" s="2" t="s">
        <v>47</v>
      </c>
      <c r="U41" s="2" t="s">
        <v>48</v>
      </c>
      <c r="V41" s="2" t="s">
        <v>55</v>
      </c>
      <c r="W41" s="2" t="s">
        <v>56</v>
      </c>
      <c r="X41" s="2" t="s">
        <v>57</v>
      </c>
      <c r="Y41" s="2" t="s">
        <v>58</v>
      </c>
      <c r="Z41" s="23">
        <v>2013</v>
      </c>
    </row>
    <row r="42" spans="1:26" x14ac:dyDescent="0.3">
      <c r="A42" t="s">
        <v>155</v>
      </c>
      <c r="B42" t="s">
        <v>149</v>
      </c>
      <c r="C42" t="s">
        <v>149</v>
      </c>
      <c r="D42" s="2" t="s">
        <v>285</v>
      </c>
      <c r="F42" s="2" t="s">
        <v>133</v>
      </c>
      <c r="G42" t="s">
        <v>156</v>
      </c>
      <c r="H42" s="22">
        <v>45167</v>
      </c>
      <c r="K42" s="2" t="s">
        <v>33</v>
      </c>
      <c r="L42" s="2" t="s">
        <v>34</v>
      </c>
      <c r="M42" s="2" t="s">
        <v>35</v>
      </c>
      <c r="N42" s="2" t="s">
        <v>36</v>
      </c>
      <c r="O42" s="2" t="s">
        <v>44</v>
      </c>
      <c r="P42" s="2" t="s">
        <v>45</v>
      </c>
      <c r="Q42" s="2" t="s">
        <v>39</v>
      </c>
      <c r="R42" t="s">
        <v>154</v>
      </c>
      <c r="T42" s="2" t="s">
        <v>47</v>
      </c>
      <c r="U42" s="2" t="s">
        <v>48</v>
      </c>
      <c r="V42" s="2" t="s">
        <v>55</v>
      </c>
      <c r="W42" s="2" t="s">
        <v>56</v>
      </c>
      <c r="X42" s="2" t="s">
        <v>57</v>
      </c>
      <c r="Y42" s="2" t="s">
        <v>58</v>
      </c>
      <c r="Z42" s="23">
        <v>3106</v>
      </c>
    </row>
    <row r="43" spans="1:26" x14ac:dyDescent="0.3">
      <c r="A43" t="s">
        <v>157</v>
      </c>
      <c r="B43" t="s">
        <v>149</v>
      </c>
      <c r="C43" t="s">
        <v>149</v>
      </c>
      <c r="D43" s="2" t="s">
        <v>285</v>
      </c>
      <c r="F43" s="2" t="s">
        <v>133</v>
      </c>
      <c r="G43" t="s">
        <v>158</v>
      </c>
      <c r="H43" s="22">
        <v>44927</v>
      </c>
      <c r="K43" s="2" t="s">
        <v>33</v>
      </c>
      <c r="L43" s="2" t="s">
        <v>34</v>
      </c>
      <c r="M43" s="2" t="s">
        <v>35</v>
      </c>
      <c r="N43" s="2" t="s">
        <v>36</v>
      </c>
      <c r="O43" s="2" t="s">
        <v>44</v>
      </c>
      <c r="P43" s="2" t="s">
        <v>53</v>
      </c>
      <c r="Q43" s="2" t="s">
        <v>39</v>
      </c>
      <c r="R43" t="s">
        <v>159</v>
      </c>
      <c r="T43" s="2" t="s">
        <v>47</v>
      </c>
      <c r="U43" s="2" t="s">
        <v>48</v>
      </c>
      <c r="V43" s="2" t="s">
        <v>49</v>
      </c>
      <c r="Z43" s="23">
        <v>6459</v>
      </c>
    </row>
    <row r="44" spans="1:26" x14ac:dyDescent="0.3">
      <c r="A44" t="s">
        <v>160</v>
      </c>
      <c r="B44" t="s">
        <v>149</v>
      </c>
      <c r="C44" t="s">
        <v>149</v>
      </c>
      <c r="D44" s="2" t="s">
        <v>285</v>
      </c>
      <c r="F44" s="2" t="s">
        <v>133</v>
      </c>
      <c r="G44" t="s">
        <v>161</v>
      </c>
      <c r="H44" s="22">
        <v>44927</v>
      </c>
      <c r="I44" s="22">
        <v>44946</v>
      </c>
      <c r="J44" s="2" t="s">
        <v>151</v>
      </c>
      <c r="K44" s="2" t="s">
        <v>33</v>
      </c>
      <c r="L44" s="2" t="s">
        <v>34</v>
      </c>
      <c r="M44" s="2" t="s">
        <v>35</v>
      </c>
      <c r="N44" s="2" t="s">
        <v>36</v>
      </c>
      <c r="O44" s="2" t="s">
        <v>44</v>
      </c>
      <c r="P44" s="2" t="s">
        <v>53</v>
      </c>
      <c r="Q44" s="2" t="s">
        <v>39</v>
      </c>
      <c r="R44" t="s">
        <v>140</v>
      </c>
      <c r="T44" s="2" t="s">
        <v>47</v>
      </c>
      <c r="U44" s="2" t="s">
        <v>48</v>
      </c>
      <c r="V44" s="2" t="s">
        <v>55</v>
      </c>
      <c r="W44" s="2" t="s">
        <v>56</v>
      </c>
      <c r="X44" s="2" t="s">
        <v>57</v>
      </c>
      <c r="Y44" s="2" t="s">
        <v>58</v>
      </c>
      <c r="Z44" s="23">
        <v>4168</v>
      </c>
    </row>
    <row r="45" spans="1:26" x14ac:dyDescent="0.3">
      <c r="A45" t="s">
        <v>162</v>
      </c>
      <c r="B45" t="s">
        <v>149</v>
      </c>
      <c r="C45" t="s">
        <v>149</v>
      </c>
      <c r="D45" s="2" t="s">
        <v>285</v>
      </c>
      <c r="F45" s="2" t="s">
        <v>133</v>
      </c>
      <c r="G45" t="s">
        <v>163</v>
      </c>
      <c r="H45" s="22">
        <v>45237</v>
      </c>
      <c r="I45" s="22">
        <v>45288</v>
      </c>
      <c r="J45" s="2" t="s">
        <v>151</v>
      </c>
      <c r="K45" s="2" t="s">
        <v>33</v>
      </c>
      <c r="L45" s="2" t="s">
        <v>34</v>
      </c>
      <c r="M45" s="2" t="s">
        <v>35</v>
      </c>
      <c r="N45" s="2" t="s">
        <v>36</v>
      </c>
      <c r="O45" s="2" t="s">
        <v>44</v>
      </c>
      <c r="P45" s="2" t="s">
        <v>45</v>
      </c>
      <c r="Q45" s="2" t="s">
        <v>39</v>
      </c>
      <c r="R45" t="s">
        <v>154</v>
      </c>
      <c r="T45" s="2" t="s">
        <v>47</v>
      </c>
      <c r="U45" s="2" t="s">
        <v>48</v>
      </c>
      <c r="V45" s="2" t="s">
        <v>55</v>
      </c>
      <c r="W45" s="2" t="s">
        <v>56</v>
      </c>
      <c r="X45" s="2" t="s">
        <v>57</v>
      </c>
      <c r="Y45" s="2" t="s">
        <v>58</v>
      </c>
      <c r="Z45" s="23">
        <v>860</v>
      </c>
    </row>
    <row r="46" spans="1:26" x14ac:dyDescent="0.3">
      <c r="A46" t="s">
        <v>164</v>
      </c>
      <c r="B46" t="s">
        <v>149</v>
      </c>
      <c r="C46" t="s">
        <v>149</v>
      </c>
      <c r="D46" s="2" t="s">
        <v>285</v>
      </c>
      <c r="F46" s="2" t="s">
        <v>133</v>
      </c>
      <c r="G46" t="s">
        <v>165</v>
      </c>
      <c r="H46" s="22">
        <v>45098</v>
      </c>
      <c r="I46" s="22">
        <v>45219</v>
      </c>
      <c r="J46" s="2" t="s">
        <v>52</v>
      </c>
      <c r="K46" s="2" t="s">
        <v>33</v>
      </c>
      <c r="L46" s="2" t="s">
        <v>34</v>
      </c>
      <c r="M46" s="2" t="s">
        <v>35</v>
      </c>
      <c r="N46" s="2" t="s">
        <v>36</v>
      </c>
      <c r="O46" s="2" t="s">
        <v>44</v>
      </c>
      <c r="P46" s="2" t="s">
        <v>45</v>
      </c>
      <c r="Q46" s="2" t="s">
        <v>39</v>
      </c>
      <c r="R46" t="s">
        <v>154</v>
      </c>
      <c r="T46" s="2" t="s">
        <v>47</v>
      </c>
      <c r="U46" s="2" t="s">
        <v>48</v>
      </c>
      <c r="V46" s="2" t="s">
        <v>49</v>
      </c>
      <c r="Z46" s="23">
        <v>868</v>
      </c>
    </row>
    <row r="47" spans="1:26" x14ac:dyDescent="0.3">
      <c r="A47" t="s">
        <v>166</v>
      </c>
      <c r="B47" t="s">
        <v>149</v>
      </c>
      <c r="C47" t="s">
        <v>149</v>
      </c>
      <c r="D47" s="2" t="s">
        <v>285</v>
      </c>
      <c r="F47" s="2" t="s">
        <v>133</v>
      </c>
      <c r="G47" t="s">
        <v>167</v>
      </c>
      <c r="H47" s="22">
        <v>44927</v>
      </c>
      <c r="K47" s="2" t="s">
        <v>33</v>
      </c>
      <c r="L47" s="2" t="s">
        <v>34</v>
      </c>
      <c r="M47" s="2" t="s">
        <v>35</v>
      </c>
      <c r="N47" s="2" t="s">
        <v>36</v>
      </c>
      <c r="O47" s="2" t="s">
        <v>44</v>
      </c>
      <c r="P47" s="2" t="s">
        <v>45</v>
      </c>
      <c r="Q47" s="2" t="s">
        <v>39</v>
      </c>
      <c r="R47" t="s">
        <v>154</v>
      </c>
      <c r="T47" s="2" t="s">
        <v>47</v>
      </c>
      <c r="U47" s="2" t="s">
        <v>48</v>
      </c>
      <c r="V47" s="2" t="s">
        <v>55</v>
      </c>
      <c r="W47" s="2" t="s">
        <v>56</v>
      </c>
      <c r="X47" s="2" t="s">
        <v>57</v>
      </c>
      <c r="Y47" s="2" t="s">
        <v>58</v>
      </c>
      <c r="Z47" s="23">
        <v>2440</v>
      </c>
    </row>
    <row r="48" spans="1:26" x14ac:dyDescent="0.3">
      <c r="A48" t="s">
        <v>168</v>
      </c>
      <c r="B48" t="s">
        <v>149</v>
      </c>
      <c r="C48" t="s">
        <v>149</v>
      </c>
      <c r="D48" s="2" t="s">
        <v>285</v>
      </c>
      <c r="F48" s="2" t="s">
        <v>133</v>
      </c>
      <c r="G48" t="s">
        <v>169</v>
      </c>
      <c r="H48" s="22">
        <v>44927</v>
      </c>
      <c r="K48" s="2" t="s">
        <v>33</v>
      </c>
      <c r="L48" s="2" t="s">
        <v>34</v>
      </c>
      <c r="M48" s="2" t="s">
        <v>35</v>
      </c>
      <c r="N48" s="2" t="s">
        <v>36</v>
      </c>
      <c r="O48" s="2" t="s">
        <v>44</v>
      </c>
      <c r="P48" s="2" t="s">
        <v>53</v>
      </c>
      <c r="Q48" s="2" t="s">
        <v>39</v>
      </c>
      <c r="R48" t="s">
        <v>140</v>
      </c>
      <c r="T48" s="2" t="s">
        <v>47</v>
      </c>
      <c r="U48" s="2" t="s">
        <v>48</v>
      </c>
      <c r="V48" s="2" t="s">
        <v>55</v>
      </c>
      <c r="W48" s="2" t="s">
        <v>56</v>
      </c>
      <c r="X48" s="2" t="s">
        <v>57</v>
      </c>
      <c r="Y48" s="2" t="s">
        <v>58</v>
      </c>
      <c r="Z48" s="23">
        <v>10990</v>
      </c>
    </row>
    <row r="49" spans="1:26" x14ac:dyDescent="0.3">
      <c r="A49" t="s">
        <v>170</v>
      </c>
      <c r="B49" t="s">
        <v>149</v>
      </c>
      <c r="C49" t="s">
        <v>149</v>
      </c>
      <c r="D49" s="2" t="s">
        <v>285</v>
      </c>
      <c r="F49" s="2" t="s">
        <v>133</v>
      </c>
      <c r="G49" t="s">
        <v>171</v>
      </c>
      <c r="H49" s="22">
        <v>44927</v>
      </c>
      <c r="K49" s="2" t="s">
        <v>33</v>
      </c>
      <c r="L49" s="2" t="s">
        <v>34</v>
      </c>
      <c r="M49" s="2" t="s">
        <v>35</v>
      </c>
      <c r="N49" s="2" t="s">
        <v>36</v>
      </c>
      <c r="O49" s="2" t="s">
        <v>44</v>
      </c>
      <c r="P49" s="2" t="s">
        <v>53</v>
      </c>
      <c r="Q49" s="2" t="s">
        <v>39</v>
      </c>
      <c r="R49" t="s">
        <v>159</v>
      </c>
      <c r="T49" s="2" t="s">
        <v>47</v>
      </c>
      <c r="U49" s="2" t="s">
        <v>48</v>
      </c>
      <c r="V49" s="2" t="s">
        <v>55</v>
      </c>
      <c r="W49" s="2" t="s">
        <v>56</v>
      </c>
      <c r="X49" s="2" t="s">
        <v>57</v>
      </c>
      <c r="Y49" s="2" t="s">
        <v>58</v>
      </c>
      <c r="Z49" s="23">
        <v>7782</v>
      </c>
    </row>
    <row r="50" spans="1:26" x14ac:dyDescent="0.3">
      <c r="A50" t="s">
        <v>172</v>
      </c>
      <c r="B50" t="s">
        <v>149</v>
      </c>
      <c r="C50" t="s">
        <v>149</v>
      </c>
      <c r="D50" s="2" t="s">
        <v>285</v>
      </c>
      <c r="F50" s="2" t="s">
        <v>133</v>
      </c>
      <c r="G50" t="s">
        <v>173</v>
      </c>
      <c r="H50" s="22">
        <v>44927</v>
      </c>
      <c r="I50" s="22">
        <v>45135</v>
      </c>
      <c r="J50" s="2" t="s">
        <v>174</v>
      </c>
      <c r="K50" s="2" t="s">
        <v>33</v>
      </c>
      <c r="L50" s="2" t="s">
        <v>34</v>
      </c>
      <c r="M50" s="2" t="s">
        <v>35</v>
      </c>
      <c r="N50" s="2" t="s">
        <v>36</v>
      </c>
      <c r="O50" s="2" t="s">
        <v>44</v>
      </c>
      <c r="P50" s="2" t="s">
        <v>53</v>
      </c>
      <c r="Q50" s="2" t="s">
        <v>39</v>
      </c>
      <c r="R50" t="s">
        <v>159</v>
      </c>
      <c r="T50" s="2" t="s">
        <v>47</v>
      </c>
      <c r="U50" s="2" t="s">
        <v>48</v>
      </c>
      <c r="V50" s="2" t="s">
        <v>49</v>
      </c>
      <c r="Z50" s="23">
        <v>4955</v>
      </c>
    </row>
    <row r="51" spans="1:26" x14ac:dyDescent="0.3">
      <c r="A51" t="s">
        <v>175</v>
      </c>
      <c r="B51" t="s">
        <v>149</v>
      </c>
      <c r="C51" t="s">
        <v>149</v>
      </c>
      <c r="D51" s="2" t="s">
        <v>285</v>
      </c>
      <c r="F51" s="2" t="s">
        <v>133</v>
      </c>
      <c r="G51" t="s">
        <v>176</v>
      </c>
      <c r="H51" s="22">
        <v>44927</v>
      </c>
      <c r="K51" s="2" t="s">
        <v>33</v>
      </c>
      <c r="L51" s="2" t="s">
        <v>34</v>
      </c>
      <c r="M51" s="2" t="s">
        <v>35</v>
      </c>
      <c r="N51" s="2" t="s">
        <v>36</v>
      </c>
      <c r="O51" s="2" t="s">
        <v>44</v>
      </c>
      <c r="P51" s="2" t="s">
        <v>45</v>
      </c>
      <c r="Q51" s="2" t="s">
        <v>39</v>
      </c>
      <c r="R51" t="s">
        <v>154</v>
      </c>
      <c r="T51" s="2" t="s">
        <v>47</v>
      </c>
      <c r="U51" s="2" t="s">
        <v>48</v>
      </c>
      <c r="V51" s="2" t="s">
        <v>55</v>
      </c>
      <c r="W51" s="2" t="s">
        <v>56</v>
      </c>
      <c r="X51" s="2" t="s">
        <v>57</v>
      </c>
      <c r="Y51" s="2" t="s">
        <v>58</v>
      </c>
      <c r="Z51" s="23">
        <v>539</v>
      </c>
    </row>
    <row r="52" spans="1:26" x14ac:dyDescent="0.3">
      <c r="A52" t="s">
        <v>177</v>
      </c>
      <c r="B52" t="s">
        <v>149</v>
      </c>
      <c r="C52" t="s">
        <v>149</v>
      </c>
      <c r="D52" s="2" t="s">
        <v>285</v>
      </c>
      <c r="F52" s="2" t="s">
        <v>133</v>
      </c>
      <c r="G52" t="s">
        <v>178</v>
      </c>
      <c r="H52" s="22">
        <v>44927</v>
      </c>
      <c r="I52" s="22">
        <v>45040</v>
      </c>
      <c r="J52" s="2" t="s">
        <v>151</v>
      </c>
      <c r="K52" s="2" t="s">
        <v>33</v>
      </c>
      <c r="L52" s="2" t="s">
        <v>34</v>
      </c>
      <c r="M52" s="2" t="s">
        <v>35</v>
      </c>
      <c r="N52" s="2" t="s">
        <v>36</v>
      </c>
      <c r="O52" s="2" t="s">
        <v>44</v>
      </c>
      <c r="P52" s="2" t="s">
        <v>45</v>
      </c>
      <c r="Q52" s="2" t="s">
        <v>39</v>
      </c>
      <c r="R52" t="s">
        <v>154</v>
      </c>
      <c r="T52" s="2" t="s">
        <v>47</v>
      </c>
      <c r="U52" s="2" t="s">
        <v>48</v>
      </c>
      <c r="V52" s="2" t="s">
        <v>55</v>
      </c>
      <c r="W52" s="2" t="s">
        <v>56</v>
      </c>
      <c r="X52" s="2" t="s">
        <v>57</v>
      </c>
      <c r="Y52" s="2" t="s">
        <v>58</v>
      </c>
      <c r="Z52" s="23">
        <v>1499</v>
      </c>
    </row>
    <row r="53" spans="1:26" x14ac:dyDescent="0.3">
      <c r="A53" t="s">
        <v>179</v>
      </c>
      <c r="B53" t="s">
        <v>149</v>
      </c>
      <c r="C53" t="s">
        <v>149</v>
      </c>
      <c r="D53" s="2" t="s">
        <v>285</v>
      </c>
      <c r="F53" s="2" t="s">
        <v>133</v>
      </c>
      <c r="G53" t="s">
        <v>180</v>
      </c>
      <c r="H53" s="22">
        <v>44927</v>
      </c>
      <c r="K53" s="2" t="s">
        <v>33</v>
      </c>
      <c r="L53" s="2" t="s">
        <v>34</v>
      </c>
      <c r="M53" s="2" t="s">
        <v>35</v>
      </c>
      <c r="N53" s="2" t="s">
        <v>36</v>
      </c>
      <c r="O53" s="2" t="s">
        <v>44</v>
      </c>
      <c r="P53" s="2" t="s">
        <v>45</v>
      </c>
      <c r="Q53" s="2" t="s">
        <v>39</v>
      </c>
      <c r="R53" t="s">
        <v>154</v>
      </c>
      <c r="T53" s="2" t="s">
        <v>47</v>
      </c>
      <c r="U53" s="2" t="s">
        <v>48</v>
      </c>
      <c r="V53" s="2" t="s">
        <v>49</v>
      </c>
      <c r="Z53" s="23">
        <v>1887</v>
      </c>
    </row>
    <row r="54" spans="1:26" x14ac:dyDescent="0.3">
      <c r="A54" t="s">
        <v>181</v>
      </c>
      <c r="B54" t="s">
        <v>149</v>
      </c>
      <c r="C54" t="s">
        <v>149</v>
      </c>
      <c r="D54" s="2" t="s">
        <v>285</v>
      </c>
      <c r="F54" s="2" t="s">
        <v>133</v>
      </c>
      <c r="G54" t="s">
        <v>182</v>
      </c>
      <c r="H54" s="22">
        <v>44927</v>
      </c>
      <c r="K54" s="2" t="s">
        <v>33</v>
      </c>
      <c r="L54" s="2" t="s">
        <v>34</v>
      </c>
      <c r="M54" s="2" t="s">
        <v>35</v>
      </c>
      <c r="N54" s="2" t="s">
        <v>36</v>
      </c>
      <c r="O54" s="2" t="s">
        <v>44</v>
      </c>
      <c r="P54" s="2" t="s">
        <v>45</v>
      </c>
      <c r="Q54" s="2" t="s">
        <v>39</v>
      </c>
      <c r="R54" t="s">
        <v>183</v>
      </c>
      <c r="T54" s="2" t="s">
        <v>47</v>
      </c>
      <c r="U54" s="2" t="s">
        <v>48</v>
      </c>
      <c r="V54" s="2" t="s">
        <v>49</v>
      </c>
      <c r="Z54" s="23">
        <v>4286</v>
      </c>
    </row>
    <row r="55" spans="1:26" x14ac:dyDescent="0.3">
      <c r="A55" t="s">
        <v>184</v>
      </c>
      <c r="B55" t="s">
        <v>149</v>
      </c>
      <c r="C55" t="s">
        <v>149</v>
      </c>
      <c r="D55" s="2" t="s">
        <v>285</v>
      </c>
      <c r="F55" s="2" t="s">
        <v>133</v>
      </c>
      <c r="G55" t="s">
        <v>32</v>
      </c>
      <c r="H55" s="22">
        <v>44927</v>
      </c>
      <c r="K55" s="2" t="s">
        <v>33</v>
      </c>
      <c r="L55" s="2" t="s">
        <v>34</v>
      </c>
      <c r="M55" s="2" t="s">
        <v>35</v>
      </c>
      <c r="N55" s="2" t="s">
        <v>36</v>
      </c>
      <c r="O55" s="2" t="s">
        <v>37</v>
      </c>
      <c r="P55" s="2" t="s">
        <v>135</v>
      </c>
      <c r="Q55" s="2" t="s">
        <v>39</v>
      </c>
      <c r="S55">
        <v>100</v>
      </c>
      <c r="T55" s="2" t="s">
        <v>47</v>
      </c>
      <c r="U55" s="2" t="s">
        <v>136</v>
      </c>
      <c r="Z55" s="23">
        <v>53636</v>
      </c>
    </row>
    <row r="56" spans="1:26" x14ac:dyDescent="0.3">
      <c r="A56" t="s">
        <v>185</v>
      </c>
      <c r="B56" t="s">
        <v>149</v>
      </c>
      <c r="C56" t="s">
        <v>149</v>
      </c>
      <c r="D56" s="2" t="s">
        <v>285</v>
      </c>
      <c r="F56" s="2" t="s">
        <v>133</v>
      </c>
      <c r="G56" t="s">
        <v>186</v>
      </c>
      <c r="H56" s="22">
        <v>44927</v>
      </c>
      <c r="K56" s="2" t="s">
        <v>33</v>
      </c>
      <c r="L56" s="2" t="s">
        <v>34</v>
      </c>
      <c r="M56" s="2" t="s">
        <v>35</v>
      </c>
      <c r="N56" s="2" t="s">
        <v>36</v>
      </c>
      <c r="O56" s="2" t="s">
        <v>44</v>
      </c>
      <c r="P56" s="2" t="s">
        <v>53</v>
      </c>
      <c r="Q56" s="2" t="s">
        <v>39</v>
      </c>
      <c r="R56" t="s">
        <v>183</v>
      </c>
      <c r="T56" s="2" t="s">
        <v>47</v>
      </c>
      <c r="U56" s="2" t="s">
        <v>48</v>
      </c>
      <c r="V56" s="2" t="s">
        <v>49</v>
      </c>
      <c r="Z56" s="23">
        <v>6077</v>
      </c>
    </row>
    <row r="57" spans="1:26" x14ac:dyDescent="0.3">
      <c r="A57" t="s">
        <v>187</v>
      </c>
      <c r="B57" t="s">
        <v>149</v>
      </c>
      <c r="C57" t="s">
        <v>149</v>
      </c>
      <c r="D57" s="2" t="s">
        <v>285</v>
      </c>
      <c r="F57" s="2" t="s">
        <v>133</v>
      </c>
      <c r="G57" t="s">
        <v>188</v>
      </c>
      <c r="H57" s="22">
        <v>45189</v>
      </c>
      <c r="I57" s="22">
        <v>45287</v>
      </c>
      <c r="J57" s="2" t="s">
        <v>52</v>
      </c>
      <c r="K57" s="2" t="s">
        <v>33</v>
      </c>
      <c r="L57" s="2" t="s">
        <v>34</v>
      </c>
      <c r="M57" s="2" t="s">
        <v>35</v>
      </c>
      <c r="N57" s="2" t="s">
        <v>36</v>
      </c>
      <c r="O57" s="2" t="s">
        <v>44</v>
      </c>
      <c r="P57" s="2" t="s">
        <v>45</v>
      </c>
      <c r="Q57" s="2" t="s">
        <v>39</v>
      </c>
      <c r="R57" t="s">
        <v>154</v>
      </c>
      <c r="T57" s="2" t="s">
        <v>47</v>
      </c>
      <c r="U57" s="2" t="s">
        <v>48</v>
      </c>
      <c r="V57" s="2" t="s">
        <v>55</v>
      </c>
      <c r="W57" s="2" t="s">
        <v>56</v>
      </c>
      <c r="X57" s="2" t="s">
        <v>57</v>
      </c>
      <c r="Y57" s="2" t="s">
        <v>58</v>
      </c>
      <c r="Z57" s="23">
        <v>1554</v>
      </c>
    </row>
    <row r="58" spans="1:26" x14ac:dyDescent="0.3">
      <c r="A58" t="s">
        <v>189</v>
      </c>
      <c r="B58" t="s">
        <v>149</v>
      </c>
      <c r="C58" t="s">
        <v>149</v>
      </c>
      <c r="D58" s="2" t="s">
        <v>285</v>
      </c>
      <c r="F58" s="2" t="s">
        <v>133</v>
      </c>
      <c r="G58" t="s">
        <v>190</v>
      </c>
      <c r="H58" s="22">
        <v>44927</v>
      </c>
      <c r="K58" s="2" t="s">
        <v>33</v>
      </c>
      <c r="L58" s="2" t="s">
        <v>34</v>
      </c>
      <c r="M58" s="2" t="s">
        <v>35</v>
      </c>
      <c r="N58" s="2" t="s">
        <v>36</v>
      </c>
      <c r="O58" s="2" t="s">
        <v>44</v>
      </c>
      <c r="P58" s="2" t="s">
        <v>45</v>
      </c>
      <c r="Q58" s="2" t="s">
        <v>39</v>
      </c>
      <c r="R58" t="s">
        <v>183</v>
      </c>
      <c r="T58" s="2" t="s">
        <v>47</v>
      </c>
      <c r="U58" s="2" t="s">
        <v>48</v>
      </c>
      <c r="V58" s="2" t="s">
        <v>55</v>
      </c>
      <c r="W58" s="2" t="s">
        <v>56</v>
      </c>
      <c r="X58" s="2" t="s">
        <v>191</v>
      </c>
      <c r="Y58" s="2" t="s">
        <v>58</v>
      </c>
      <c r="Z58" s="23">
        <v>4879</v>
      </c>
    </row>
    <row r="59" spans="1:26" x14ac:dyDescent="0.3">
      <c r="A59" t="s">
        <v>192</v>
      </c>
      <c r="B59" t="s">
        <v>149</v>
      </c>
      <c r="C59" t="s">
        <v>149</v>
      </c>
      <c r="D59" s="2" t="s">
        <v>285</v>
      </c>
      <c r="F59" s="2" t="s">
        <v>133</v>
      </c>
      <c r="G59" t="s">
        <v>193</v>
      </c>
      <c r="H59" s="22">
        <v>44927</v>
      </c>
      <c r="K59" s="2" t="s">
        <v>33</v>
      </c>
      <c r="L59" s="2" t="s">
        <v>34</v>
      </c>
      <c r="M59" s="2" t="s">
        <v>35</v>
      </c>
      <c r="N59" s="2" t="s">
        <v>36</v>
      </c>
      <c r="O59" s="2" t="s">
        <v>44</v>
      </c>
      <c r="P59" s="2" t="s">
        <v>53</v>
      </c>
      <c r="Q59" s="2" t="s">
        <v>39</v>
      </c>
      <c r="R59" t="s">
        <v>183</v>
      </c>
      <c r="T59" s="2" t="s">
        <v>47</v>
      </c>
      <c r="U59" s="2" t="s">
        <v>48</v>
      </c>
      <c r="V59" s="2" t="s">
        <v>55</v>
      </c>
      <c r="W59" s="2" t="s">
        <v>56</v>
      </c>
      <c r="X59" s="2" t="s">
        <v>57</v>
      </c>
      <c r="Y59" s="2" t="s">
        <v>58</v>
      </c>
      <c r="Z59" s="23">
        <v>9726</v>
      </c>
    </row>
    <row r="60" spans="1:26" x14ac:dyDescent="0.3">
      <c r="A60" t="s">
        <v>194</v>
      </c>
      <c r="B60" t="s">
        <v>149</v>
      </c>
      <c r="C60" t="s">
        <v>149</v>
      </c>
      <c r="D60" s="2" t="s">
        <v>285</v>
      </c>
      <c r="F60" s="2" t="s">
        <v>133</v>
      </c>
      <c r="G60" t="s">
        <v>195</v>
      </c>
      <c r="H60" s="22">
        <v>44927</v>
      </c>
      <c r="I60" s="22">
        <v>44935</v>
      </c>
      <c r="J60" s="2" t="s">
        <v>121</v>
      </c>
      <c r="K60" s="2" t="s">
        <v>33</v>
      </c>
      <c r="L60" s="2" t="s">
        <v>34</v>
      </c>
      <c r="M60" s="2" t="s">
        <v>35</v>
      </c>
      <c r="N60" s="2" t="s">
        <v>36</v>
      </c>
      <c r="O60" s="2" t="s">
        <v>44</v>
      </c>
      <c r="P60" s="2" t="s">
        <v>45</v>
      </c>
      <c r="Q60" s="2" t="s">
        <v>39</v>
      </c>
      <c r="R60" t="s">
        <v>148</v>
      </c>
      <c r="T60" s="2" t="s">
        <v>47</v>
      </c>
      <c r="U60" s="2" t="s">
        <v>48</v>
      </c>
      <c r="V60" s="2" t="s">
        <v>49</v>
      </c>
      <c r="Z60" s="23">
        <v>0</v>
      </c>
    </row>
    <row r="61" spans="1:26" x14ac:dyDescent="0.3">
      <c r="A61" t="s">
        <v>196</v>
      </c>
      <c r="B61" t="s">
        <v>149</v>
      </c>
      <c r="C61" t="s">
        <v>149</v>
      </c>
      <c r="D61" s="2" t="s">
        <v>285</v>
      </c>
      <c r="F61" s="2" t="s">
        <v>133</v>
      </c>
      <c r="G61" t="s">
        <v>197</v>
      </c>
      <c r="H61" s="22">
        <v>44927</v>
      </c>
      <c r="I61" s="22">
        <v>45110</v>
      </c>
      <c r="J61" s="2" t="s">
        <v>121</v>
      </c>
      <c r="K61" s="2" t="s">
        <v>33</v>
      </c>
      <c r="L61" s="2" t="s">
        <v>34</v>
      </c>
      <c r="M61" s="2" t="s">
        <v>35</v>
      </c>
      <c r="N61" s="2" t="s">
        <v>36</v>
      </c>
      <c r="O61" s="2" t="s">
        <v>44</v>
      </c>
      <c r="P61" s="2" t="s">
        <v>53</v>
      </c>
      <c r="Q61" s="2" t="s">
        <v>39</v>
      </c>
      <c r="R61" t="s">
        <v>154</v>
      </c>
      <c r="T61" s="2" t="s">
        <v>47</v>
      </c>
      <c r="U61" s="2" t="s">
        <v>48</v>
      </c>
      <c r="V61" s="2" t="s">
        <v>55</v>
      </c>
      <c r="W61" s="2" t="s">
        <v>56</v>
      </c>
      <c r="X61" s="2" t="s">
        <v>57</v>
      </c>
      <c r="Y61" s="2" t="s">
        <v>58</v>
      </c>
      <c r="Z61" s="23">
        <v>3204</v>
      </c>
    </row>
    <row r="62" spans="1:26" x14ac:dyDescent="0.3">
      <c r="A62" t="s">
        <v>199</v>
      </c>
      <c r="B62" t="s">
        <v>149</v>
      </c>
      <c r="C62" t="s">
        <v>149</v>
      </c>
      <c r="D62" s="2" t="s">
        <v>285</v>
      </c>
      <c r="F62" s="2" t="s">
        <v>198</v>
      </c>
      <c r="G62" t="s">
        <v>200</v>
      </c>
      <c r="H62" s="22">
        <v>44927</v>
      </c>
      <c r="K62" s="2" t="s">
        <v>33</v>
      </c>
      <c r="L62" s="2" t="s">
        <v>34</v>
      </c>
      <c r="M62" s="2" t="s">
        <v>35</v>
      </c>
      <c r="N62" s="2" t="s">
        <v>36</v>
      </c>
      <c r="O62" s="2" t="s">
        <v>44</v>
      </c>
      <c r="P62" s="2" t="s">
        <v>45</v>
      </c>
      <c r="Q62" s="2" t="s">
        <v>39</v>
      </c>
      <c r="R62" t="s">
        <v>201</v>
      </c>
      <c r="T62" s="2" t="s">
        <v>47</v>
      </c>
      <c r="U62" s="2" t="s">
        <v>48</v>
      </c>
      <c r="V62" s="2" t="s">
        <v>49</v>
      </c>
      <c r="Z62" s="23">
        <v>4846</v>
      </c>
    </row>
    <row r="63" spans="1:26" x14ac:dyDescent="0.3">
      <c r="A63" t="s">
        <v>203</v>
      </c>
      <c r="B63" t="s">
        <v>149</v>
      </c>
      <c r="C63" t="s">
        <v>149</v>
      </c>
      <c r="D63" s="2" t="s">
        <v>285</v>
      </c>
      <c r="F63" s="2" t="s">
        <v>202</v>
      </c>
      <c r="G63" t="s">
        <v>204</v>
      </c>
      <c r="H63" s="22">
        <v>44927</v>
      </c>
      <c r="K63" s="2" t="s">
        <v>33</v>
      </c>
      <c r="L63" s="2" t="s">
        <v>34</v>
      </c>
      <c r="M63" s="2" t="s">
        <v>35</v>
      </c>
      <c r="N63" s="2" t="s">
        <v>36</v>
      </c>
      <c r="O63" s="2" t="s">
        <v>44</v>
      </c>
      <c r="P63" s="2" t="s">
        <v>45</v>
      </c>
      <c r="Q63" s="2" t="s">
        <v>39</v>
      </c>
      <c r="R63" t="s">
        <v>205</v>
      </c>
      <c r="T63" s="2" t="s">
        <v>47</v>
      </c>
      <c r="U63" s="2" t="s">
        <v>48</v>
      </c>
      <c r="V63" s="2" t="s">
        <v>55</v>
      </c>
      <c r="W63" s="2" t="s">
        <v>56</v>
      </c>
      <c r="X63" s="2" t="s">
        <v>57</v>
      </c>
      <c r="Y63" s="2" t="s">
        <v>58</v>
      </c>
      <c r="Z63" s="23">
        <v>3029</v>
      </c>
    </row>
    <row r="64" spans="1:26" x14ac:dyDescent="0.3">
      <c r="A64" t="s">
        <v>206</v>
      </c>
      <c r="B64" t="s">
        <v>149</v>
      </c>
      <c r="C64" t="s">
        <v>149</v>
      </c>
      <c r="D64" s="2" t="s">
        <v>285</v>
      </c>
      <c r="F64" s="2" t="s">
        <v>202</v>
      </c>
      <c r="G64" t="s">
        <v>207</v>
      </c>
      <c r="H64" s="22">
        <v>44927</v>
      </c>
      <c r="K64" s="2" t="s">
        <v>33</v>
      </c>
      <c r="L64" s="2" t="s">
        <v>34</v>
      </c>
      <c r="M64" s="2" t="s">
        <v>35</v>
      </c>
      <c r="N64" s="2" t="s">
        <v>36</v>
      </c>
      <c r="O64" s="2" t="s">
        <v>44</v>
      </c>
      <c r="P64" s="2" t="s">
        <v>45</v>
      </c>
      <c r="Q64" s="2" t="s">
        <v>39</v>
      </c>
      <c r="R64" t="s">
        <v>201</v>
      </c>
      <c r="T64" s="2" t="s">
        <v>47</v>
      </c>
      <c r="U64" s="2" t="s">
        <v>48</v>
      </c>
      <c r="V64" s="2" t="s">
        <v>55</v>
      </c>
      <c r="W64" s="2" t="s">
        <v>56</v>
      </c>
      <c r="X64" s="2" t="s">
        <v>57</v>
      </c>
      <c r="Y64" s="2" t="s">
        <v>58</v>
      </c>
      <c r="Z64" s="23">
        <v>4473</v>
      </c>
    </row>
    <row r="65" spans="1:26" x14ac:dyDescent="0.3">
      <c r="A65" t="s">
        <v>208</v>
      </c>
      <c r="B65" t="s">
        <v>149</v>
      </c>
      <c r="C65" t="s">
        <v>149</v>
      </c>
      <c r="D65" s="2" t="s">
        <v>285</v>
      </c>
      <c r="F65" s="2" t="s">
        <v>133</v>
      </c>
      <c r="G65" t="s">
        <v>209</v>
      </c>
      <c r="H65" s="22">
        <v>44927</v>
      </c>
      <c r="I65" s="22">
        <v>44963</v>
      </c>
      <c r="J65" s="2" t="s">
        <v>174</v>
      </c>
      <c r="K65" s="2" t="s">
        <v>33</v>
      </c>
      <c r="L65" s="2" t="s">
        <v>34</v>
      </c>
      <c r="M65" s="2" t="s">
        <v>35</v>
      </c>
      <c r="N65" s="2" t="s">
        <v>36</v>
      </c>
      <c r="O65" s="2" t="s">
        <v>44</v>
      </c>
      <c r="P65" s="2" t="s">
        <v>53</v>
      </c>
      <c r="Q65" s="2" t="s">
        <v>39</v>
      </c>
      <c r="R65" t="s">
        <v>140</v>
      </c>
      <c r="T65" s="2" t="s">
        <v>47</v>
      </c>
      <c r="U65" s="2" t="s">
        <v>48</v>
      </c>
      <c r="V65" s="2" t="s">
        <v>49</v>
      </c>
      <c r="Z65" s="23">
        <v>12231</v>
      </c>
    </row>
    <row r="66" spans="1:26" x14ac:dyDescent="0.3">
      <c r="A66" t="s">
        <v>210</v>
      </c>
      <c r="B66" t="s">
        <v>149</v>
      </c>
      <c r="C66" t="s">
        <v>149</v>
      </c>
      <c r="D66" s="2" t="s">
        <v>285</v>
      </c>
      <c r="F66" s="2" t="s">
        <v>133</v>
      </c>
      <c r="G66" t="s">
        <v>211</v>
      </c>
      <c r="H66" s="22">
        <v>44927</v>
      </c>
      <c r="K66" s="2" t="s">
        <v>33</v>
      </c>
      <c r="L66" s="2" t="s">
        <v>34</v>
      </c>
      <c r="M66" s="2" t="s">
        <v>35</v>
      </c>
      <c r="N66" s="2" t="s">
        <v>36</v>
      </c>
      <c r="O66" s="2" t="s">
        <v>44</v>
      </c>
      <c r="P66" s="2" t="s">
        <v>53</v>
      </c>
      <c r="Q66" s="2" t="s">
        <v>39</v>
      </c>
      <c r="R66" t="s">
        <v>140</v>
      </c>
      <c r="T66" s="2" t="s">
        <v>47</v>
      </c>
      <c r="U66" s="2" t="s">
        <v>48</v>
      </c>
      <c r="V66" s="2" t="s">
        <v>55</v>
      </c>
      <c r="W66" s="2" t="s">
        <v>56</v>
      </c>
      <c r="X66" s="2" t="s">
        <v>57</v>
      </c>
      <c r="Y66" s="2" t="s">
        <v>58</v>
      </c>
      <c r="Z66" s="23">
        <v>7719</v>
      </c>
    </row>
    <row r="67" spans="1:26" x14ac:dyDescent="0.3">
      <c r="A67" t="s">
        <v>214</v>
      </c>
      <c r="B67" t="s">
        <v>219</v>
      </c>
      <c r="C67" t="s">
        <v>212</v>
      </c>
      <c r="D67" s="2" t="s">
        <v>285</v>
      </c>
      <c r="F67" s="2" t="s">
        <v>213</v>
      </c>
      <c r="G67" t="s">
        <v>32</v>
      </c>
      <c r="H67" s="22">
        <v>44927</v>
      </c>
      <c r="I67" s="22">
        <v>45292</v>
      </c>
      <c r="J67" s="2" t="s">
        <v>52</v>
      </c>
      <c r="K67" s="2" t="s">
        <v>33</v>
      </c>
      <c r="L67" s="2" t="s">
        <v>34</v>
      </c>
      <c r="M67" s="2" t="s">
        <v>35</v>
      </c>
      <c r="N67" s="2" t="s">
        <v>36</v>
      </c>
      <c r="O67" s="2" t="s">
        <v>37</v>
      </c>
      <c r="P67" s="2" t="s">
        <v>135</v>
      </c>
      <c r="Q67" s="2" t="s">
        <v>39</v>
      </c>
      <c r="S67">
        <v>100</v>
      </c>
      <c r="T67" s="2" t="s">
        <v>47</v>
      </c>
      <c r="U67" s="2" t="s">
        <v>136</v>
      </c>
      <c r="Z67" s="23">
        <v>48481</v>
      </c>
    </row>
    <row r="68" spans="1:26" x14ac:dyDescent="0.3">
      <c r="A68" t="s">
        <v>215</v>
      </c>
      <c r="B68" t="s">
        <v>219</v>
      </c>
      <c r="C68" t="s">
        <v>212</v>
      </c>
      <c r="D68" s="2" t="s">
        <v>285</v>
      </c>
      <c r="F68" s="2" t="s">
        <v>213</v>
      </c>
      <c r="G68" t="s">
        <v>216</v>
      </c>
      <c r="H68" s="22">
        <v>44927</v>
      </c>
      <c r="I68" s="22">
        <v>45292</v>
      </c>
      <c r="J68" s="2" t="s">
        <v>52</v>
      </c>
      <c r="K68" s="2" t="s">
        <v>33</v>
      </c>
      <c r="L68" s="2" t="s">
        <v>34</v>
      </c>
      <c r="M68" s="2" t="s">
        <v>35</v>
      </c>
      <c r="N68" s="2" t="s">
        <v>36</v>
      </c>
      <c r="O68" s="2" t="s">
        <v>44</v>
      </c>
      <c r="P68" s="2" t="s">
        <v>45</v>
      </c>
      <c r="Q68" s="2" t="s">
        <v>39</v>
      </c>
      <c r="R68" t="s">
        <v>54</v>
      </c>
      <c r="T68" s="2" t="s">
        <v>47</v>
      </c>
      <c r="U68" s="2" t="s">
        <v>48</v>
      </c>
      <c r="V68" s="2" t="s">
        <v>55</v>
      </c>
      <c r="W68" s="2" t="s">
        <v>56</v>
      </c>
      <c r="X68" s="2" t="s">
        <v>57</v>
      </c>
      <c r="Y68" s="2" t="s">
        <v>66</v>
      </c>
      <c r="Z68" s="23">
        <v>4459</v>
      </c>
    </row>
    <row r="69" spans="1:26" x14ac:dyDescent="0.3">
      <c r="A69" t="s">
        <v>218</v>
      </c>
      <c r="B69" t="s">
        <v>219</v>
      </c>
      <c r="C69" t="s">
        <v>217</v>
      </c>
      <c r="D69" s="2" t="s">
        <v>285</v>
      </c>
      <c r="F69" s="2" t="s">
        <v>213</v>
      </c>
      <c r="G69" t="s">
        <v>32</v>
      </c>
      <c r="H69" s="22">
        <v>44927</v>
      </c>
      <c r="I69" s="22">
        <v>45292</v>
      </c>
      <c r="J69" s="2" t="s">
        <v>151</v>
      </c>
      <c r="K69" s="2" t="s">
        <v>33</v>
      </c>
      <c r="L69" s="2" t="s">
        <v>34</v>
      </c>
      <c r="M69" s="2" t="s">
        <v>35</v>
      </c>
      <c r="N69" s="2" t="s">
        <v>36</v>
      </c>
      <c r="O69" s="2" t="s">
        <v>37</v>
      </c>
      <c r="P69" s="2" t="s">
        <v>135</v>
      </c>
      <c r="Q69" s="2" t="s">
        <v>39</v>
      </c>
      <c r="S69">
        <v>160</v>
      </c>
      <c r="T69" s="2" t="s">
        <v>47</v>
      </c>
      <c r="U69" s="2" t="s">
        <v>136</v>
      </c>
      <c r="Z69" s="23">
        <v>35345</v>
      </c>
    </row>
    <row r="70" spans="1:26" x14ac:dyDescent="0.3">
      <c r="A70" t="s">
        <v>220</v>
      </c>
      <c r="B70" t="s">
        <v>219</v>
      </c>
      <c r="C70" t="s">
        <v>219</v>
      </c>
      <c r="D70" s="2" t="s">
        <v>285</v>
      </c>
      <c r="F70" s="2" t="s">
        <v>213</v>
      </c>
      <c r="G70" t="s">
        <v>221</v>
      </c>
      <c r="H70" s="22">
        <v>44927</v>
      </c>
      <c r="K70" s="2" t="s">
        <v>33</v>
      </c>
      <c r="L70" s="2" t="s">
        <v>34</v>
      </c>
      <c r="M70" s="2" t="s">
        <v>35</v>
      </c>
      <c r="N70" s="2" t="s">
        <v>36</v>
      </c>
      <c r="O70" s="2" t="s">
        <v>44</v>
      </c>
      <c r="P70" s="2" t="s">
        <v>53</v>
      </c>
      <c r="Q70" s="2" t="s">
        <v>39</v>
      </c>
      <c r="R70" t="s">
        <v>222</v>
      </c>
      <c r="T70" s="2" t="s">
        <v>47</v>
      </c>
      <c r="U70" s="2" t="s">
        <v>48</v>
      </c>
      <c r="V70" s="2" t="s">
        <v>55</v>
      </c>
      <c r="W70" s="2" t="s">
        <v>56</v>
      </c>
      <c r="X70" s="2" t="s">
        <v>57</v>
      </c>
      <c r="Y70" s="2" t="s">
        <v>66</v>
      </c>
      <c r="Z70" s="23">
        <v>5228</v>
      </c>
    </row>
    <row r="71" spans="1:26" x14ac:dyDescent="0.3">
      <c r="A71" t="s">
        <v>223</v>
      </c>
      <c r="B71" t="s">
        <v>219</v>
      </c>
      <c r="C71" t="s">
        <v>219</v>
      </c>
      <c r="D71" s="2" t="s">
        <v>285</v>
      </c>
      <c r="F71" s="2" t="s">
        <v>213</v>
      </c>
      <c r="G71" t="s">
        <v>224</v>
      </c>
      <c r="H71" s="22">
        <v>44927</v>
      </c>
      <c r="K71" s="2" t="s">
        <v>33</v>
      </c>
      <c r="L71" s="2" t="s">
        <v>34</v>
      </c>
      <c r="M71" s="2" t="s">
        <v>35</v>
      </c>
      <c r="N71" s="2" t="s">
        <v>36</v>
      </c>
      <c r="O71" s="2" t="s">
        <v>44</v>
      </c>
      <c r="P71" s="2" t="s">
        <v>53</v>
      </c>
      <c r="Q71" s="2" t="s">
        <v>39</v>
      </c>
      <c r="R71" t="s">
        <v>54</v>
      </c>
      <c r="T71" s="2" t="s">
        <v>47</v>
      </c>
      <c r="U71" s="2" t="s">
        <v>48</v>
      </c>
      <c r="V71" s="2" t="s">
        <v>55</v>
      </c>
      <c r="W71" s="2" t="s">
        <v>56</v>
      </c>
      <c r="X71" s="2" t="s">
        <v>57</v>
      </c>
      <c r="Y71" s="2" t="s">
        <v>66</v>
      </c>
      <c r="Z71" s="23">
        <v>5146</v>
      </c>
    </row>
    <row r="72" spans="1:26" x14ac:dyDescent="0.3">
      <c r="A72" t="s">
        <v>225</v>
      </c>
      <c r="B72" t="s">
        <v>219</v>
      </c>
      <c r="C72" t="s">
        <v>219</v>
      </c>
      <c r="D72" s="2" t="s">
        <v>285</v>
      </c>
      <c r="F72" s="2" t="s">
        <v>213</v>
      </c>
      <c r="G72" t="s">
        <v>226</v>
      </c>
      <c r="H72" s="22">
        <v>44927</v>
      </c>
      <c r="K72" s="2" t="s">
        <v>33</v>
      </c>
      <c r="L72" s="2" t="s">
        <v>34</v>
      </c>
      <c r="M72" s="2" t="s">
        <v>35</v>
      </c>
      <c r="N72" s="2" t="s">
        <v>36</v>
      </c>
      <c r="O72" s="2" t="s">
        <v>44</v>
      </c>
      <c r="P72" s="2" t="s">
        <v>45</v>
      </c>
      <c r="Q72" s="2" t="s">
        <v>39</v>
      </c>
      <c r="R72" t="s">
        <v>46</v>
      </c>
      <c r="T72" s="2" t="s">
        <v>47</v>
      </c>
      <c r="U72" s="2" t="s">
        <v>48</v>
      </c>
      <c r="V72" s="2" t="s">
        <v>55</v>
      </c>
      <c r="W72" s="2" t="s">
        <v>56</v>
      </c>
      <c r="X72" s="2" t="s">
        <v>57</v>
      </c>
      <c r="Y72" s="2" t="s">
        <v>66</v>
      </c>
      <c r="Z72" s="23">
        <v>609</v>
      </c>
    </row>
    <row r="73" spans="1:26" x14ac:dyDescent="0.3">
      <c r="A73" t="s">
        <v>228</v>
      </c>
      <c r="B73" t="s">
        <v>227</v>
      </c>
      <c r="C73" t="s">
        <v>227</v>
      </c>
      <c r="D73" s="2" t="s">
        <v>285</v>
      </c>
      <c r="F73" s="2" t="s">
        <v>133</v>
      </c>
      <c r="G73" t="s">
        <v>229</v>
      </c>
      <c r="H73" s="22">
        <v>44927</v>
      </c>
      <c r="K73" s="2" t="s">
        <v>33</v>
      </c>
      <c r="L73" s="2" t="s">
        <v>34</v>
      </c>
      <c r="M73" s="2" t="s">
        <v>35</v>
      </c>
      <c r="N73" s="2" t="s">
        <v>36</v>
      </c>
      <c r="O73" s="2" t="s">
        <v>44</v>
      </c>
      <c r="P73" s="2" t="s">
        <v>53</v>
      </c>
      <c r="Q73" s="2" t="s">
        <v>39</v>
      </c>
      <c r="R73" t="s">
        <v>183</v>
      </c>
      <c r="T73" s="2" t="s">
        <v>47</v>
      </c>
      <c r="U73" s="2" t="s">
        <v>48</v>
      </c>
      <c r="V73" s="2" t="s">
        <v>55</v>
      </c>
      <c r="W73" s="2" t="s">
        <v>56</v>
      </c>
      <c r="X73" s="2" t="s">
        <v>57</v>
      </c>
      <c r="Y73" s="2" t="s">
        <v>66</v>
      </c>
      <c r="Z73" s="23">
        <v>4744</v>
      </c>
    </row>
    <row r="74" spans="1:26" x14ac:dyDescent="0.3">
      <c r="A74" t="s">
        <v>230</v>
      </c>
      <c r="B74" t="s">
        <v>227</v>
      </c>
      <c r="C74" t="s">
        <v>227</v>
      </c>
      <c r="D74" s="2" t="s">
        <v>285</v>
      </c>
      <c r="F74" s="2" t="s">
        <v>133</v>
      </c>
      <c r="G74" t="s">
        <v>231</v>
      </c>
      <c r="H74" s="22">
        <v>44927</v>
      </c>
      <c r="K74" s="2" t="s">
        <v>33</v>
      </c>
      <c r="L74" s="2" t="s">
        <v>34</v>
      </c>
      <c r="M74" s="2" t="s">
        <v>35</v>
      </c>
      <c r="N74" s="2" t="s">
        <v>36</v>
      </c>
      <c r="O74" s="2" t="s">
        <v>44</v>
      </c>
      <c r="P74" s="2" t="s">
        <v>53</v>
      </c>
      <c r="Q74" s="2" t="s">
        <v>39</v>
      </c>
      <c r="R74" t="s">
        <v>154</v>
      </c>
      <c r="T74" s="2" t="s">
        <v>47</v>
      </c>
      <c r="U74" s="2" t="s">
        <v>48</v>
      </c>
      <c r="V74" s="2" t="s">
        <v>55</v>
      </c>
      <c r="W74" s="2" t="s">
        <v>56</v>
      </c>
      <c r="X74" s="2" t="s">
        <v>57</v>
      </c>
      <c r="Y74" s="2" t="s">
        <v>66</v>
      </c>
      <c r="Z74" s="23">
        <v>3922</v>
      </c>
    </row>
    <row r="75" spans="1:26" x14ac:dyDescent="0.3">
      <c r="A75" t="s">
        <v>232</v>
      </c>
      <c r="B75" t="s">
        <v>227</v>
      </c>
      <c r="C75" t="s">
        <v>227</v>
      </c>
      <c r="D75" s="2" t="s">
        <v>285</v>
      </c>
      <c r="F75" s="2" t="s">
        <v>133</v>
      </c>
      <c r="G75" t="s">
        <v>233</v>
      </c>
      <c r="H75" s="22">
        <v>44927</v>
      </c>
      <c r="K75" s="2" t="s">
        <v>33</v>
      </c>
      <c r="L75" s="2" t="s">
        <v>34</v>
      </c>
      <c r="M75" s="2" t="s">
        <v>35</v>
      </c>
      <c r="N75" s="2" t="s">
        <v>36</v>
      </c>
      <c r="O75" s="2" t="s">
        <v>44</v>
      </c>
      <c r="P75" s="2" t="s">
        <v>53</v>
      </c>
      <c r="Q75" s="2" t="s">
        <v>39</v>
      </c>
      <c r="R75" t="s">
        <v>183</v>
      </c>
      <c r="T75" s="2" t="s">
        <v>47</v>
      </c>
      <c r="U75" s="2" t="s">
        <v>48</v>
      </c>
      <c r="V75" s="2" t="s">
        <v>55</v>
      </c>
      <c r="W75" s="2" t="s">
        <v>56</v>
      </c>
      <c r="X75" s="2" t="s">
        <v>57</v>
      </c>
      <c r="Y75" s="2" t="s">
        <v>66</v>
      </c>
      <c r="Z75" s="23">
        <v>6596</v>
      </c>
    </row>
    <row r="76" spans="1:26" x14ac:dyDescent="0.3">
      <c r="A76" t="s">
        <v>234</v>
      </c>
      <c r="B76" t="s">
        <v>227</v>
      </c>
      <c r="C76" t="s">
        <v>227</v>
      </c>
      <c r="D76" s="2" t="s">
        <v>285</v>
      </c>
      <c r="F76" s="2" t="s">
        <v>133</v>
      </c>
      <c r="G76" t="s">
        <v>235</v>
      </c>
      <c r="H76" s="22">
        <v>44927</v>
      </c>
      <c r="K76" s="2" t="s">
        <v>33</v>
      </c>
      <c r="L76" s="2" t="s">
        <v>34</v>
      </c>
      <c r="M76" s="2" t="s">
        <v>35</v>
      </c>
      <c r="N76" s="2" t="s">
        <v>36</v>
      </c>
      <c r="O76" s="2" t="s">
        <v>44</v>
      </c>
      <c r="P76" s="2" t="s">
        <v>53</v>
      </c>
      <c r="Q76" s="2" t="s">
        <v>39</v>
      </c>
      <c r="R76" t="s">
        <v>183</v>
      </c>
      <c r="T76" s="2" t="s">
        <v>47</v>
      </c>
      <c r="U76" s="2" t="s">
        <v>48</v>
      </c>
      <c r="V76" s="2" t="s">
        <v>55</v>
      </c>
      <c r="W76" s="2" t="s">
        <v>56</v>
      </c>
      <c r="X76" s="2" t="s">
        <v>57</v>
      </c>
      <c r="Y76" s="2" t="s">
        <v>66</v>
      </c>
      <c r="Z76" s="23">
        <v>6965</v>
      </c>
    </row>
    <row r="77" spans="1:26" x14ac:dyDescent="0.3">
      <c r="A77" t="s">
        <v>236</v>
      </c>
      <c r="B77" t="s">
        <v>227</v>
      </c>
      <c r="C77" t="s">
        <v>227</v>
      </c>
      <c r="D77" s="2" t="s">
        <v>285</v>
      </c>
      <c r="F77" s="2" t="s">
        <v>133</v>
      </c>
      <c r="G77" t="s">
        <v>237</v>
      </c>
      <c r="H77" s="22">
        <v>44927</v>
      </c>
      <c r="K77" s="2" t="s">
        <v>33</v>
      </c>
      <c r="L77" s="2" t="s">
        <v>34</v>
      </c>
      <c r="M77" s="2" t="s">
        <v>35</v>
      </c>
      <c r="N77" s="2" t="s">
        <v>36</v>
      </c>
      <c r="O77" s="2" t="s">
        <v>44</v>
      </c>
      <c r="P77" s="2" t="s">
        <v>45</v>
      </c>
      <c r="Q77" s="2" t="s">
        <v>39</v>
      </c>
      <c r="R77" t="s">
        <v>154</v>
      </c>
      <c r="T77" s="2" t="s">
        <v>47</v>
      </c>
      <c r="U77" s="2" t="s">
        <v>48</v>
      </c>
      <c r="V77" s="2" t="s">
        <v>55</v>
      </c>
      <c r="W77" s="2" t="s">
        <v>56</v>
      </c>
      <c r="X77" s="2" t="s">
        <v>57</v>
      </c>
      <c r="Y77" s="2" t="s">
        <v>66</v>
      </c>
      <c r="Z77" s="23">
        <v>3002</v>
      </c>
    </row>
    <row r="78" spans="1:26" x14ac:dyDescent="0.3">
      <c r="A78" t="s">
        <v>238</v>
      </c>
      <c r="B78" t="s">
        <v>227</v>
      </c>
      <c r="C78" t="s">
        <v>227</v>
      </c>
      <c r="D78" s="2" t="s">
        <v>285</v>
      </c>
      <c r="F78" s="2" t="s">
        <v>133</v>
      </c>
      <c r="G78" t="s">
        <v>239</v>
      </c>
      <c r="H78" s="22">
        <v>44927</v>
      </c>
      <c r="I78" s="22">
        <v>45546</v>
      </c>
      <c r="J78" s="2" t="s">
        <v>151</v>
      </c>
      <c r="K78" s="2" t="s">
        <v>33</v>
      </c>
      <c r="L78" s="2" t="s">
        <v>34</v>
      </c>
      <c r="M78" s="2" t="s">
        <v>35</v>
      </c>
      <c r="N78" s="2" t="s">
        <v>36</v>
      </c>
      <c r="O78" s="2" t="s">
        <v>44</v>
      </c>
      <c r="P78" s="2" t="s">
        <v>45</v>
      </c>
      <c r="Q78" s="2" t="s">
        <v>39</v>
      </c>
      <c r="R78" t="s">
        <v>154</v>
      </c>
      <c r="T78" s="2" t="s">
        <v>47</v>
      </c>
      <c r="U78" s="2" t="s">
        <v>48</v>
      </c>
      <c r="V78" s="2" t="s">
        <v>55</v>
      </c>
      <c r="W78" s="2" t="s">
        <v>56</v>
      </c>
      <c r="X78" s="2" t="s">
        <v>57</v>
      </c>
      <c r="Y78" s="2" t="s">
        <v>66</v>
      </c>
      <c r="Z78" s="23">
        <v>3182</v>
      </c>
    </row>
  </sheetData>
  <autoFilter ref="A1:AF78" xr:uid="{740FD884-BD05-1F4F-98CB-0A6323AFD8A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98655-93C7-5840-8E9C-77F225E5B098}">
  <dimension ref="A1:AB79"/>
  <sheetViews>
    <sheetView zoomScale="120" zoomScaleNormal="120" workbookViewId="0">
      <selection activeCell="D1" sqref="D1:H1048576"/>
    </sheetView>
  </sheetViews>
  <sheetFormatPr defaultColWidth="8.77734375" defaultRowHeight="14.4" x14ac:dyDescent="0.3"/>
  <cols>
    <col min="1" max="1" width="19.6640625" bestFit="1" customWidth="1"/>
    <col min="2" max="2" width="19.44140625" bestFit="1" customWidth="1"/>
    <col min="3" max="3" width="32.33203125" bestFit="1" customWidth="1"/>
    <col min="4" max="4" width="18" bestFit="1" customWidth="1"/>
    <col min="5" max="5" width="23.77734375" bestFit="1" customWidth="1"/>
    <col min="6" max="6" width="19.6640625" bestFit="1" customWidth="1"/>
    <col min="7" max="7" width="16.33203125" bestFit="1" customWidth="1"/>
    <col min="8" max="8" width="16.44140625" bestFit="1" customWidth="1"/>
    <col min="9" max="9" width="22.33203125" bestFit="1" customWidth="1"/>
    <col min="10" max="10" width="18.109375" style="2" bestFit="1" customWidth="1"/>
    <col min="11" max="11" width="16" style="2" bestFit="1" customWidth="1"/>
    <col min="12" max="12" width="11.109375" style="2" bestFit="1" customWidth="1"/>
    <col min="13" max="14" width="20" style="2" bestFit="1" customWidth="1"/>
    <col min="15" max="15" width="19" style="2" bestFit="1" customWidth="1"/>
    <col min="16" max="16" width="16" style="2" bestFit="1" customWidth="1"/>
    <col min="17" max="17" width="23.44140625" bestFit="1" customWidth="1"/>
    <col min="18" max="18" width="19.33203125" style="2" bestFit="1" customWidth="1"/>
    <col min="19" max="19" width="19.77734375" style="2" bestFit="1" customWidth="1"/>
    <col min="20" max="20" width="22" style="2" bestFit="1" customWidth="1"/>
    <col min="21" max="21" width="12.77734375" style="2" bestFit="1" customWidth="1"/>
    <col min="22" max="22" width="16" style="2" bestFit="1" customWidth="1"/>
    <col min="23" max="23" width="30.109375" style="2" bestFit="1" customWidth="1"/>
    <col min="24" max="24" width="25.33203125" style="2" bestFit="1" customWidth="1"/>
    <col min="25" max="25" width="14" style="3" bestFit="1" customWidth="1"/>
    <col min="26" max="26" width="10.44140625" bestFit="1" customWidth="1"/>
    <col min="27" max="27" width="13.44140625" bestFit="1" customWidth="1"/>
    <col min="28" max="28" width="10" bestFit="1" customWidth="1"/>
  </cols>
  <sheetData>
    <row r="1" spans="1:28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  <c r="Z1" t="s">
        <v>25</v>
      </c>
      <c r="AA1" t="s">
        <v>26</v>
      </c>
      <c r="AB1" t="s">
        <v>27</v>
      </c>
    </row>
    <row r="2" spans="1:28" x14ac:dyDescent="0.3">
      <c r="A2" t="s">
        <v>134</v>
      </c>
      <c r="B2" t="s">
        <v>131</v>
      </c>
      <c r="C2" t="s">
        <v>132</v>
      </c>
      <c r="E2" t="s">
        <v>133</v>
      </c>
      <c r="F2" t="s">
        <v>32</v>
      </c>
      <c r="G2" s="1">
        <v>44927</v>
      </c>
      <c r="J2" s="2" t="s">
        <v>33</v>
      </c>
      <c r="K2" s="2" t="s">
        <v>34</v>
      </c>
      <c r="L2" s="2" t="s">
        <v>35</v>
      </c>
      <c r="M2" s="2" t="s">
        <v>36</v>
      </c>
      <c r="N2" s="2" t="s">
        <v>37</v>
      </c>
      <c r="O2" s="2" t="s">
        <v>135</v>
      </c>
      <c r="P2" s="2" t="s">
        <v>39</v>
      </c>
      <c r="R2" s="2">
        <v>160</v>
      </c>
      <c r="S2" s="2" t="s">
        <v>47</v>
      </c>
      <c r="T2" s="2" t="s">
        <v>136</v>
      </c>
      <c r="Y2" s="3">
        <v>106178</v>
      </c>
    </row>
    <row r="3" spans="1:28" x14ac:dyDescent="0.3">
      <c r="A3" t="s">
        <v>138</v>
      </c>
      <c r="B3" t="s">
        <v>131</v>
      </c>
      <c r="C3" t="s">
        <v>137</v>
      </c>
      <c r="E3" t="s">
        <v>133</v>
      </c>
      <c r="F3" t="s">
        <v>139</v>
      </c>
      <c r="G3" s="1">
        <v>44927</v>
      </c>
      <c r="J3" s="2" t="s">
        <v>33</v>
      </c>
      <c r="K3" s="2" t="s">
        <v>34</v>
      </c>
      <c r="L3" s="2" t="s">
        <v>35</v>
      </c>
      <c r="M3" s="2" t="s">
        <v>36</v>
      </c>
      <c r="N3" s="2" t="s">
        <v>44</v>
      </c>
      <c r="O3" s="2" t="s">
        <v>53</v>
      </c>
      <c r="P3" s="2" t="s">
        <v>39</v>
      </c>
      <c r="Q3" t="s">
        <v>140</v>
      </c>
      <c r="S3" s="2" t="s">
        <v>47</v>
      </c>
      <c r="T3" s="2" t="s">
        <v>48</v>
      </c>
      <c r="U3" s="2" t="s">
        <v>49</v>
      </c>
      <c r="Y3" s="3">
        <v>7670</v>
      </c>
    </row>
    <row r="4" spans="1:28" x14ac:dyDescent="0.3">
      <c r="A4" t="s">
        <v>141</v>
      </c>
      <c r="B4" t="s">
        <v>131</v>
      </c>
      <c r="C4" t="s">
        <v>137</v>
      </c>
      <c r="E4" t="s">
        <v>133</v>
      </c>
      <c r="F4" t="s">
        <v>142</v>
      </c>
      <c r="G4" s="1">
        <v>44927</v>
      </c>
      <c r="J4" s="2" t="s">
        <v>33</v>
      </c>
      <c r="K4" s="2" t="s">
        <v>34</v>
      </c>
      <c r="L4" s="2" t="s">
        <v>35</v>
      </c>
      <c r="M4" s="2" t="s">
        <v>36</v>
      </c>
      <c r="N4" s="2" t="s">
        <v>44</v>
      </c>
      <c r="O4" s="2" t="s">
        <v>53</v>
      </c>
      <c r="P4" s="2" t="s">
        <v>39</v>
      </c>
      <c r="Q4" t="s">
        <v>140</v>
      </c>
      <c r="S4" s="2" t="s">
        <v>47</v>
      </c>
      <c r="T4" s="2" t="s">
        <v>48</v>
      </c>
      <c r="U4" s="2" t="s">
        <v>49</v>
      </c>
      <c r="Y4" s="3">
        <v>5980</v>
      </c>
    </row>
    <row r="5" spans="1:28" x14ac:dyDescent="0.3">
      <c r="A5" t="s">
        <v>143</v>
      </c>
      <c r="B5" t="s">
        <v>131</v>
      </c>
      <c r="C5" t="s">
        <v>137</v>
      </c>
      <c r="E5" t="s">
        <v>133</v>
      </c>
      <c r="F5" t="s">
        <v>144</v>
      </c>
      <c r="G5" s="1">
        <v>44927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44</v>
      </c>
      <c r="O5" s="2" t="s">
        <v>53</v>
      </c>
      <c r="P5" s="2" t="s">
        <v>39</v>
      </c>
      <c r="Q5" t="s">
        <v>140</v>
      </c>
      <c r="S5" s="2" t="s">
        <v>47</v>
      </c>
      <c r="T5" s="2" t="s">
        <v>48</v>
      </c>
      <c r="U5" s="2" t="s">
        <v>55</v>
      </c>
      <c r="V5" s="2" t="s">
        <v>56</v>
      </c>
      <c r="W5" s="2" t="s">
        <v>57</v>
      </c>
      <c r="X5" s="2" t="s">
        <v>66</v>
      </c>
      <c r="Y5" s="3">
        <v>7775</v>
      </c>
    </row>
    <row r="6" spans="1:28" x14ac:dyDescent="0.3">
      <c r="A6" t="s">
        <v>266</v>
      </c>
      <c r="B6" t="s">
        <v>131</v>
      </c>
      <c r="C6" t="s">
        <v>137</v>
      </c>
      <c r="E6" t="s">
        <v>133</v>
      </c>
      <c r="F6" t="s">
        <v>267</v>
      </c>
      <c r="G6" s="1">
        <v>45437</v>
      </c>
      <c r="J6" s="2" t="s">
        <v>33</v>
      </c>
      <c r="K6" s="2" t="s">
        <v>34</v>
      </c>
      <c r="L6" s="2" t="s">
        <v>35</v>
      </c>
      <c r="M6" s="2" t="s">
        <v>36</v>
      </c>
      <c r="N6" s="2" t="s">
        <v>44</v>
      </c>
      <c r="O6" s="2" t="s">
        <v>45</v>
      </c>
      <c r="P6" s="2" t="s">
        <v>39</v>
      </c>
      <c r="Q6" t="s">
        <v>148</v>
      </c>
      <c r="S6" s="2" t="s">
        <v>47</v>
      </c>
      <c r="T6" s="2" t="s">
        <v>48</v>
      </c>
      <c r="U6" s="2" t="s">
        <v>55</v>
      </c>
      <c r="V6" s="2" t="s">
        <v>56</v>
      </c>
      <c r="W6" s="2" t="s">
        <v>57</v>
      </c>
      <c r="X6" s="2" t="s">
        <v>66</v>
      </c>
      <c r="Y6" s="3">
        <v>258</v>
      </c>
    </row>
    <row r="7" spans="1:28" x14ac:dyDescent="0.3">
      <c r="A7" t="s">
        <v>228</v>
      </c>
      <c r="B7" t="s">
        <v>227</v>
      </c>
      <c r="C7" t="s">
        <v>227</v>
      </c>
      <c r="E7" t="s">
        <v>133</v>
      </c>
      <c r="F7" t="s">
        <v>229</v>
      </c>
      <c r="G7" s="1">
        <v>44927</v>
      </c>
      <c r="J7" s="2" t="s">
        <v>33</v>
      </c>
      <c r="K7" s="2" t="s">
        <v>34</v>
      </c>
      <c r="L7" s="2" t="s">
        <v>35</v>
      </c>
      <c r="M7" s="2" t="s">
        <v>36</v>
      </c>
      <c r="N7" s="2" t="s">
        <v>44</v>
      </c>
      <c r="O7" s="2" t="s">
        <v>53</v>
      </c>
      <c r="P7" s="2" t="s">
        <v>39</v>
      </c>
      <c r="Q7" t="s">
        <v>183</v>
      </c>
      <c r="S7" s="2" t="s">
        <v>47</v>
      </c>
      <c r="T7" s="2" t="s">
        <v>48</v>
      </c>
      <c r="U7" s="2" t="s">
        <v>55</v>
      </c>
      <c r="V7" s="2" t="s">
        <v>56</v>
      </c>
      <c r="W7" s="2" t="s">
        <v>57</v>
      </c>
      <c r="X7" s="2" t="s">
        <v>66</v>
      </c>
      <c r="Y7" s="3">
        <v>4150</v>
      </c>
    </row>
    <row r="8" spans="1:28" x14ac:dyDescent="0.3">
      <c r="A8" t="s">
        <v>230</v>
      </c>
      <c r="B8" t="s">
        <v>227</v>
      </c>
      <c r="C8" t="s">
        <v>227</v>
      </c>
      <c r="E8" t="s">
        <v>133</v>
      </c>
      <c r="F8" t="s">
        <v>231</v>
      </c>
      <c r="G8" s="1">
        <v>44927</v>
      </c>
      <c r="J8" s="2" t="s">
        <v>33</v>
      </c>
      <c r="K8" s="2" t="s">
        <v>34</v>
      </c>
      <c r="L8" s="2" t="s">
        <v>35</v>
      </c>
      <c r="M8" s="2" t="s">
        <v>36</v>
      </c>
      <c r="N8" s="2" t="s">
        <v>44</v>
      </c>
      <c r="O8" s="2" t="s">
        <v>53</v>
      </c>
      <c r="P8" s="2" t="s">
        <v>39</v>
      </c>
      <c r="Q8" t="s">
        <v>154</v>
      </c>
      <c r="S8" s="2" t="s">
        <v>47</v>
      </c>
      <c r="T8" s="2" t="s">
        <v>48</v>
      </c>
      <c r="U8" s="2" t="s">
        <v>55</v>
      </c>
      <c r="V8" s="2" t="s">
        <v>56</v>
      </c>
      <c r="W8" s="2" t="s">
        <v>57</v>
      </c>
      <c r="X8" s="2" t="s">
        <v>66</v>
      </c>
      <c r="Y8" s="3">
        <v>2816</v>
      </c>
    </row>
    <row r="9" spans="1:28" x14ac:dyDescent="0.3">
      <c r="A9" t="s">
        <v>232</v>
      </c>
      <c r="B9" t="s">
        <v>227</v>
      </c>
      <c r="C9" t="s">
        <v>227</v>
      </c>
      <c r="E9" t="s">
        <v>133</v>
      </c>
      <c r="F9" t="s">
        <v>233</v>
      </c>
      <c r="G9" s="1">
        <v>44927</v>
      </c>
      <c r="J9" s="2" t="s">
        <v>33</v>
      </c>
      <c r="K9" s="2" t="s">
        <v>34</v>
      </c>
      <c r="L9" s="2" t="s">
        <v>35</v>
      </c>
      <c r="M9" s="2" t="s">
        <v>36</v>
      </c>
      <c r="N9" s="2" t="s">
        <v>44</v>
      </c>
      <c r="O9" s="2" t="s">
        <v>53</v>
      </c>
      <c r="P9" s="2" t="s">
        <v>39</v>
      </c>
      <c r="Q9" t="s">
        <v>183</v>
      </c>
      <c r="S9" s="2" t="s">
        <v>47</v>
      </c>
      <c r="T9" s="2" t="s">
        <v>48</v>
      </c>
      <c r="U9" s="2" t="s">
        <v>55</v>
      </c>
      <c r="V9" s="2" t="s">
        <v>56</v>
      </c>
      <c r="W9" s="2" t="s">
        <v>57</v>
      </c>
      <c r="X9" s="2" t="s">
        <v>66</v>
      </c>
      <c r="Y9" s="3">
        <v>5980</v>
      </c>
    </row>
    <row r="10" spans="1:28" x14ac:dyDescent="0.3">
      <c r="A10" t="s">
        <v>275</v>
      </c>
      <c r="B10" t="s">
        <v>227</v>
      </c>
      <c r="C10" t="s">
        <v>227</v>
      </c>
      <c r="E10" t="s">
        <v>133</v>
      </c>
      <c r="F10" t="s">
        <v>276</v>
      </c>
      <c r="G10" s="1">
        <v>45317</v>
      </c>
      <c r="J10" s="2" t="s">
        <v>33</v>
      </c>
      <c r="K10" s="2" t="s">
        <v>34</v>
      </c>
      <c r="L10" s="2" t="s">
        <v>35</v>
      </c>
      <c r="M10" s="2" t="s">
        <v>36</v>
      </c>
      <c r="N10" s="2" t="s">
        <v>44</v>
      </c>
      <c r="O10" s="2" t="s">
        <v>45</v>
      </c>
      <c r="P10" s="2" t="s">
        <v>39</v>
      </c>
      <c r="Q10" t="s">
        <v>154</v>
      </c>
      <c r="S10" s="2" t="s">
        <v>47</v>
      </c>
      <c r="T10" s="2" t="s">
        <v>48</v>
      </c>
      <c r="U10" s="2" t="s">
        <v>49</v>
      </c>
      <c r="Y10" s="3">
        <v>2282</v>
      </c>
    </row>
    <row r="11" spans="1:28" x14ac:dyDescent="0.3">
      <c r="A11" t="s">
        <v>234</v>
      </c>
      <c r="B11" t="s">
        <v>227</v>
      </c>
      <c r="C11" t="s">
        <v>227</v>
      </c>
      <c r="E11" t="s">
        <v>133</v>
      </c>
      <c r="F11" t="s">
        <v>235</v>
      </c>
      <c r="G11" s="1">
        <v>44927</v>
      </c>
      <c r="J11" s="2" t="s">
        <v>33</v>
      </c>
      <c r="K11" s="2" t="s">
        <v>34</v>
      </c>
      <c r="L11" s="2" t="s">
        <v>35</v>
      </c>
      <c r="M11" s="2" t="s">
        <v>36</v>
      </c>
      <c r="N11" s="2" t="s">
        <v>44</v>
      </c>
      <c r="O11" s="2" t="s">
        <v>53</v>
      </c>
      <c r="P11" s="2" t="s">
        <v>39</v>
      </c>
      <c r="Q11" t="s">
        <v>183</v>
      </c>
      <c r="S11" s="2" t="s">
        <v>47</v>
      </c>
      <c r="T11" s="2" t="s">
        <v>48</v>
      </c>
      <c r="U11" s="2" t="s">
        <v>55</v>
      </c>
      <c r="V11" s="2" t="s">
        <v>56</v>
      </c>
      <c r="W11" s="2" t="s">
        <v>57</v>
      </c>
      <c r="X11" s="2" t="s">
        <v>66</v>
      </c>
      <c r="Y11" s="3">
        <v>5773</v>
      </c>
    </row>
    <row r="12" spans="1:28" x14ac:dyDescent="0.3">
      <c r="A12" t="s">
        <v>236</v>
      </c>
      <c r="B12" t="s">
        <v>227</v>
      </c>
      <c r="C12" t="s">
        <v>227</v>
      </c>
      <c r="E12" t="s">
        <v>133</v>
      </c>
      <c r="F12" t="s">
        <v>277</v>
      </c>
      <c r="G12" s="1">
        <v>44927</v>
      </c>
      <c r="J12" s="2" t="s">
        <v>33</v>
      </c>
      <c r="K12" s="2" t="s">
        <v>34</v>
      </c>
      <c r="L12" s="2" t="s">
        <v>35</v>
      </c>
      <c r="M12" s="2" t="s">
        <v>36</v>
      </c>
      <c r="N12" s="2" t="s">
        <v>44</v>
      </c>
      <c r="O12" s="2" t="s">
        <v>45</v>
      </c>
      <c r="P12" s="2" t="s">
        <v>39</v>
      </c>
      <c r="Q12" t="s">
        <v>154</v>
      </c>
      <c r="S12" s="2" t="s">
        <v>47</v>
      </c>
      <c r="T12" s="2" t="s">
        <v>48</v>
      </c>
      <c r="U12" s="2" t="s">
        <v>55</v>
      </c>
      <c r="V12" s="2" t="s">
        <v>56</v>
      </c>
      <c r="W12" s="2" t="s">
        <v>57</v>
      </c>
      <c r="X12" s="2" t="s">
        <v>66</v>
      </c>
      <c r="Y12" s="3">
        <v>2234</v>
      </c>
    </row>
    <row r="13" spans="1:28" x14ac:dyDescent="0.3">
      <c r="A13" t="s">
        <v>238</v>
      </c>
      <c r="B13" t="s">
        <v>227</v>
      </c>
      <c r="C13" t="s">
        <v>227</v>
      </c>
      <c r="E13" t="s">
        <v>133</v>
      </c>
      <c r="F13" t="s">
        <v>239</v>
      </c>
      <c r="G13" s="1">
        <v>44927</v>
      </c>
      <c r="H13" s="1">
        <v>45546</v>
      </c>
      <c r="I13" t="s">
        <v>151</v>
      </c>
      <c r="J13" s="2" t="s">
        <v>33</v>
      </c>
      <c r="K13" s="2" t="s">
        <v>34</v>
      </c>
      <c r="L13" s="2" t="s">
        <v>35</v>
      </c>
      <c r="M13" s="2" t="s">
        <v>36</v>
      </c>
      <c r="N13" s="2" t="s">
        <v>44</v>
      </c>
      <c r="O13" s="2" t="s">
        <v>45</v>
      </c>
      <c r="P13" s="2" t="s">
        <v>39</v>
      </c>
      <c r="Q13" t="s">
        <v>154</v>
      </c>
      <c r="S13" s="2" t="s">
        <v>47</v>
      </c>
      <c r="T13" s="2" t="s">
        <v>48</v>
      </c>
      <c r="U13" s="2" t="s">
        <v>55</v>
      </c>
      <c r="V13" s="2" t="s">
        <v>56</v>
      </c>
      <c r="W13" s="2" t="s">
        <v>57</v>
      </c>
      <c r="X13" s="2" t="s">
        <v>66</v>
      </c>
      <c r="Y13" s="3">
        <v>835</v>
      </c>
    </row>
    <row r="14" spans="1:28" x14ac:dyDescent="0.3">
      <c r="A14" t="s">
        <v>220</v>
      </c>
      <c r="B14" t="s">
        <v>219</v>
      </c>
      <c r="C14" t="s">
        <v>219</v>
      </c>
      <c r="E14" t="s">
        <v>213</v>
      </c>
      <c r="F14" t="s">
        <v>221</v>
      </c>
      <c r="G14" s="1">
        <v>44927</v>
      </c>
      <c r="J14" s="2" t="s">
        <v>33</v>
      </c>
      <c r="K14" s="2" t="s">
        <v>34</v>
      </c>
      <c r="L14" s="2" t="s">
        <v>35</v>
      </c>
      <c r="M14" s="2" t="s">
        <v>36</v>
      </c>
      <c r="N14" s="2" t="s">
        <v>44</v>
      </c>
      <c r="O14" s="2" t="s">
        <v>53</v>
      </c>
      <c r="P14" s="2" t="s">
        <v>39</v>
      </c>
      <c r="Q14" t="s">
        <v>222</v>
      </c>
      <c r="S14" s="2" t="s">
        <v>47</v>
      </c>
      <c r="T14" s="2" t="s">
        <v>48</v>
      </c>
      <c r="U14" s="2" t="s">
        <v>55</v>
      </c>
      <c r="V14" s="2" t="s">
        <v>56</v>
      </c>
      <c r="W14" s="2" t="s">
        <v>57</v>
      </c>
      <c r="X14" s="2" t="s">
        <v>66</v>
      </c>
      <c r="Y14" s="3">
        <v>5803</v>
      </c>
    </row>
    <row r="15" spans="1:28" x14ac:dyDescent="0.3">
      <c r="A15" t="s">
        <v>223</v>
      </c>
      <c r="B15" t="s">
        <v>219</v>
      </c>
      <c r="C15" t="s">
        <v>219</v>
      </c>
      <c r="E15" t="s">
        <v>213</v>
      </c>
      <c r="F15" t="s">
        <v>224</v>
      </c>
      <c r="G15" s="1">
        <v>44927</v>
      </c>
      <c r="J15" s="2" t="s">
        <v>33</v>
      </c>
      <c r="K15" s="2" t="s">
        <v>34</v>
      </c>
      <c r="L15" s="2" t="s">
        <v>35</v>
      </c>
      <c r="M15" s="2" t="s">
        <v>36</v>
      </c>
      <c r="N15" s="2" t="s">
        <v>44</v>
      </c>
      <c r="O15" s="2" t="s">
        <v>45</v>
      </c>
      <c r="P15" s="2" t="s">
        <v>39</v>
      </c>
      <c r="Q15" t="s">
        <v>54</v>
      </c>
      <c r="S15" s="2" t="s">
        <v>47</v>
      </c>
      <c r="T15" s="2" t="s">
        <v>48</v>
      </c>
      <c r="U15" s="2" t="s">
        <v>55</v>
      </c>
      <c r="V15" s="2" t="s">
        <v>56</v>
      </c>
      <c r="W15" s="2" t="s">
        <v>57</v>
      </c>
      <c r="X15" s="2" t="s">
        <v>66</v>
      </c>
      <c r="Y15" s="3">
        <v>4829</v>
      </c>
    </row>
    <row r="16" spans="1:28" x14ac:dyDescent="0.3">
      <c r="A16" t="s">
        <v>225</v>
      </c>
      <c r="B16" t="s">
        <v>219</v>
      </c>
      <c r="C16" t="s">
        <v>219</v>
      </c>
      <c r="E16" t="s">
        <v>213</v>
      </c>
      <c r="F16" t="s">
        <v>226</v>
      </c>
      <c r="G16" s="1">
        <v>44927</v>
      </c>
      <c r="J16" s="2" t="s">
        <v>33</v>
      </c>
      <c r="K16" s="2" t="s">
        <v>34</v>
      </c>
      <c r="L16" s="2" t="s">
        <v>35</v>
      </c>
      <c r="M16" s="2" t="s">
        <v>36</v>
      </c>
      <c r="N16" s="2" t="s">
        <v>44</v>
      </c>
      <c r="O16" s="2" t="s">
        <v>45</v>
      </c>
      <c r="P16" s="2" t="s">
        <v>39</v>
      </c>
      <c r="Q16" t="s">
        <v>46</v>
      </c>
      <c r="S16" s="2" t="s">
        <v>47</v>
      </c>
      <c r="T16" s="2" t="s">
        <v>48</v>
      </c>
      <c r="U16" s="2" t="s">
        <v>55</v>
      </c>
      <c r="V16" s="2" t="s">
        <v>56</v>
      </c>
      <c r="W16" s="2" t="s">
        <v>57</v>
      </c>
      <c r="X16" s="2" t="s">
        <v>66</v>
      </c>
      <c r="Y16" s="3">
        <v>609</v>
      </c>
    </row>
    <row r="17" spans="1:25" x14ac:dyDescent="0.3">
      <c r="A17" t="s">
        <v>31</v>
      </c>
      <c r="B17" t="s">
        <v>28</v>
      </c>
      <c r="C17" t="s">
        <v>29</v>
      </c>
      <c r="E17" t="s">
        <v>30</v>
      </c>
      <c r="F17" t="s">
        <v>32</v>
      </c>
      <c r="G17" s="1">
        <v>44927</v>
      </c>
      <c r="J17" s="2" t="s">
        <v>33</v>
      </c>
      <c r="K17" s="2" t="s">
        <v>34</v>
      </c>
      <c r="L17" s="2" t="s">
        <v>35</v>
      </c>
      <c r="M17" s="2" t="s">
        <v>36</v>
      </c>
      <c r="N17" s="2" t="s">
        <v>37</v>
      </c>
      <c r="O17" s="2" t="s">
        <v>38</v>
      </c>
      <c r="P17" s="2" t="s">
        <v>39</v>
      </c>
      <c r="R17" s="2">
        <v>1000</v>
      </c>
      <c r="S17" s="2" t="s">
        <v>40</v>
      </c>
      <c r="T17" s="2" t="s">
        <v>41</v>
      </c>
      <c r="Y17" s="3">
        <v>241972</v>
      </c>
    </row>
    <row r="18" spans="1:25" x14ac:dyDescent="0.3">
      <c r="A18" t="s">
        <v>42</v>
      </c>
      <c r="B18" t="s">
        <v>28</v>
      </c>
      <c r="C18" t="s">
        <v>28</v>
      </c>
      <c r="E18" t="s">
        <v>30</v>
      </c>
      <c r="F18" t="s">
        <v>43</v>
      </c>
      <c r="G18" s="1">
        <v>44927</v>
      </c>
      <c r="J18" s="2" t="s">
        <v>33</v>
      </c>
      <c r="K18" s="2" t="s">
        <v>34</v>
      </c>
      <c r="L18" s="2" t="s">
        <v>35</v>
      </c>
      <c r="M18" s="2" t="s">
        <v>36</v>
      </c>
      <c r="N18" s="2" t="s">
        <v>44</v>
      </c>
      <c r="O18" s="2" t="s">
        <v>45</v>
      </c>
      <c r="P18" s="2" t="s">
        <v>39</v>
      </c>
      <c r="Q18" t="s">
        <v>46</v>
      </c>
      <c r="S18" s="2" t="s">
        <v>47</v>
      </c>
      <c r="T18" s="2" t="s">
        <v>48</v>
      </c>
      <c r="U18" s="2" t="s">
        <v>49</v>
      </c>
      <c r="Y18" s="3">
        <v>2080</v>
      </c>
    </row>
    <row r="19" spans="1:25" x14ac:dyDescent="0.3">
      <c r="A19" t="s">
        <v>50</v>
      </c>
      <c r="B19" t="s">
        <v>28</v>
      </c>
      <c r="C19" t="s">
        <v>28</v>
      </c>
      <c r="E19" t="s">
        <v>30</v>
      </c>
      <c r="F19" t="s">
        <v>51</v>
      </c>
      <c r="G19" s="1">
        <v>44927</v>
      </c>
      <c r="H19" s="1">
        <v>45532</v>
      </c>
      <c r="I19" t="s">
        <v>52</v>
      </c>
      <c r="J19" s="2" t="s">
        <v>33</v>
      </c>
      <c r="K19" s="2" t="s">
        <v>34</v>
      </c>
      <c r="L19" s="2" t="s">
        <v>35</v>
      </c>
      <c r="M19" s="2" t="s">
        <v>36</v>
      </c>
      <c r="N19" s="2" t="s">
        <v>44</v>
      </c>
      <c r="O19" s="2" t="s">
        <v>53</v>
      </c>
      <c r="P19" s="2" t="s">
        <v>39</v>
      </c>
      <c r="Q19" t="s">
        <v>54</v>
      </c>
      <c r="S19" s="2" t="s">
        <v>47</v>
      </c>
      <c r="T19" s="2" t="s">
        <v>48</v>
      </c>
      <c r="U19" s="2" t="s">
        <v>55</v>
      </c>
      <c r="V19" s="2" t="s">
        <v>56</v>
      </c>
      <c r="W19" s="2" t="s">
        <v>57</v>
      </c>
      <c r="X19" s="2" t="s">
        <v>58</v>
      </c>
      <c r="Y19" s="3">
        <v>5093</v>
      </c>
    </row>
    <row r="20" spans="1:25" x14ac:dyDescent="0.3">
      <c r="A20" t="s">
        <v>59</v>
      </c>
      <c r="B20" t="s">
        <v>28</v>
      </c>
      <c r="C20" t="s">
        <v>28</v>
      </c>
      <c r="E20" t="s">
        <v>30</v>
      </c>
      <c r="F20" t="s">
        <v>60</v>
      </c>
      <c r="G20" s="1">
        <v>44927</v>
      </c>
      <c r="J20" s="2" t="s">
        <v>33</v>
      </c>
      <c r="K20" s="2" t="s">
        <v>34</v>
      </c>
      <c r="L20" s="2" t="s">
        <v>35</v>
      </c>
      <c r="M20" s="2" t="s">
        <v>36</v>
      </c>
      <c r="N20" s="2" t="s">
        <v>44</v>
      </c>
      <c r="O20" s="2" t="s">
        <v>45</v>
      </c>
      <c r="P20" s="2" t="s">
        <v>39</v>
      </c>
      <c r="Q20" t="s">
        <v>46</v>
      </c>
      <c r="S20" s="2" t="s">
        <v>47</v>
      </c>
      <c r="T20" s="2" t="s">
        <v>48</v>
      </c>
      <c r="U20" s="2" t="s">
        <v>49</v>
      </c>
      <c r="Y20" s="3">
        <v>2095</v>
      </c>
    </row>
    <row r="21" spans="1:25" x14ac:dyDescent="0.3">
      <c r="A21" t="s">
        <v>268</v>
      </c>
      <c r="B21" t="s">
        <v>149</v>
      </c>
      <c r="C21" t="s">
        <v>149</v>
      </c>
      <c r="E21" t="s">
        <v>133</v>
      </c>
      <c r="F21" t="s">
        <v>32</v>
      </c>
      <c r="G21" s="1">
        <v>45427</v>
      </c>
      <c r="J21" s="2" t="s">
        <v>33</v>
      </c>
      <c r="K21" s="2" t="s">
        <v>34</v>
      </c>
      <c r="L21" s="2" t="s">
        <v>35</v>
      </c>
      <c r="M21" s="2" t="s">
        <v>36</v>
      </c>
      <c r="N21" s="2" t="s">
        <v>37</v>
      </c>
      <c r="O21" s="2" t="s">
        <v>38</v>
      </c>
      <c r="P21" s="2" t="s">
        <v>39</v>
      </c>
      <c r="R21" s="2">
        <v>100</v>
      </c>
      <c r="S21" s="2" t="s">
        <v>40</v>
      </c>
      <c r="T21" s="2" t="s">
        <v>41</v>
      </c>
      <c r="Y21" s="15">
        <v>24221</v>
      </c>
    </row>
    <row r="22" spans="1:25" s="11" customFormat="1" x14ac:dyDescent="0.3">
      <c r="A22" s="11" t="s">
        <v>152</v>
      </c>
      <c r="B22" s="11" t="s">
        <v>149</v>
      </c>
      <c r="C22" s="11" t="s">
        <v>149</v>
      </c>
      <c r="E22" s="11" t="s">
        <v>133</v>
      </c>
      <c r="F22" s="11" t="s">
        <v>153</v>
      </c>
      <c r="G22" s="13">
        <v>44927</v>
      </c>
      <c r="J22" s="12" t="s">
        <v>33</v>
      </c>
      <c r="K22" s="12" t="s">
        <v>34</v>
      </c>
      <c r="L22" s="12" t="s">
        <v>35</v>
      </c>
      <c r="M22" s="12" t="s">
        <v>36</v>
      </c>
      <c r="N22" s="12" t="s">
        <v>44</v>
      </c>
      <c r="O22" s="12" t="s">
        <v>45</v>
      </c>
      <c r="P22" s="12" t="s">
        <v>39</v>
      </c>
      <c r="Q22" s="11" t="s">
        <v>154</v>
      </c>
      <c r="R22" s="12"/>
      <c r="S22" s="12" t="s">
        <v>47</v>
      </c>
      <c r="T22" s="12" t="s">
        <v>48</v>
      </c>
      <c r="U22" s="12" t="s">
        <v>55</v>
      </c>
      <c r="V22" s="12" t="s">
        <v>56</v>
      </c>
      <c r="W22" s="12" t="s">
        <v>57</v>
      </c>
      <c r="X22" s="12" t="s">
        <v>58</v>
      </c>
      <c r="Y22" s="14">
        <v>1886</v>
      </c>
    </row>
    <row r="23" spans="1:25" x14ac:dyDescent="0.3">
      <c r="A23" t="s">
        <v>155</v>
      </c>
      <c r="B23" t="s">
        <v>149</v>
      </c>
      <c r="C23" t="s">
        <v>149</v>
      </c>
      <c r="E23" t="s">
        <v>133</v>
      </c>
      <c r="F23" t="s">
        <v>156</v>
      </c>
      <c r="G23" s="1">
        <v>45167</v>
      </c>
      <c r="J23" s="2" t="s">
        <v>33</v>
      </c>
      <c r="K23" s="2" t="s">
        <v>34</v>
      </c>
      <c r="L23" s="2" t="s">
        <v>35</v>
      </c>
      <c r="M23" s="2" t="s">
        <v>36</v>
      </c>
      <c r="N23" s="2" t="s">
        <v>44</v>
      </c>
      <c r="O23" s="2" t="s">
        <v>45</v>
      </c>
      <c r="P23" s="2" t="s">
        <v>39</v>
      </c>
      <c r="Q23" t="s">
        <v>154</v>
      </c>
      <c r="S23" s="2" t="s">
        <v>47</v>
      </c>
      <c r="T23" s="2" t="s">
        <v>48</v>
      </c>
      <c r="U23" s="2" t="s">
        <v>55</v>
      </c>
      <c r="V23" s="2" t="s">
        <v>56</v>
      </c>
      <c r="W23" s="2" t="s">
        <v>57</v>
      </c>
      <c r="X23" s="2" t="s">
        <v>58</v>
      </c>
      <c r="Y23" s="15">
        <v>3068</v>
      </c>
    </row>
    <row r="24" spans="1:25" s="11" customFormat="1" x14ac:dyDescent="0.3">
      <c r="A24" s="11" t="s">
        <v>157</v>
      </c>
      <c r="B24" s="11" t="s">
        <v>149</v>
      </c>
      <c r="C24" s="11" t="s">
        <v>149</v>
      </c>
      <c r="E24" s="11" t="s">
        <v>133</v>
      </c>
      <c r="F24" s="11" t="s">
        <v>158</v>
      </c>
      <c r="G24" s="13">
        <v>44927</v>
      </c>
      <c r="J24" s="12" t="s">
        <v>33</v>
      </c>
      <c r="K24" s="12" t="s">
        <v>34</v>
      </c>
      <c r="L24" s="12" t="s">
        <v>35</v>
      </c>
      <c r="M24" s="12" t="s">
        <v>36</v>
      </c>
      <c r="N24" s="12" t="s">
        <v>44</v>
      </c>
      <c r="O24" s="12" t="s">
        <v>53</v>
      </c>
      <c r="P24" s="12" t="s">
        <v>39</v>
      </c>
      <c r="Q24" s="11" t="s">
        <v>159</v>
      </c>
      <c r="R24" s="12"/>
      <c r="S24" s="12" t="s">
        <v>47</v>
      </c>
      <c r="T24" s="12" t="s">
        <v>48</v>
      </c>
      <c r="U24" s="12" t="s">
        <v>49</v>
      </c>
      <c r="V24" s="12"/>
      <c r="W24" s="12"/>
      <c r="X24" s="12"/>
      <c r="Y24" s="14">
        <v>5835</v>
      </c>
    </row>
    <row r="25" spans="1:25" s="16" customFormat="1" x14ac:dyDescent="0.3">
      <c r="A25" s="16" t="s">
        <v>269</v>
      </c>
      <c r="B25" s="16" t="s">
        <v>149</v>
      </c>
      <c r="C25" s="16" t="s">
        <v>149</v>
      </c>
      <c r="E25" s="16" t="s">
        <v>133</v>
      </c>
      <c r="F25" s="16" t="s">
        <v>270</v>
      </c>
      <c r="G25" s="18">
        <v>45334</v>
      </c>
      <c r="H25" s="18">
        <v>45510</v>
      </c>
      <c r="I25" s="16" t="s">
        <v>151</v>
      </c>
      <c r="J25" s="17"/>
      <c r="K25" s="17" t="s">
        <v>34</v>
      </c>
      <c r="L25" s="17" t="s">
        <v>35</v>
      </c>
      <c r="M25" s="17" t="s">
        <v>36</v>
      </c>
      <c r="N25" s="17" t="s">
        <v>44</v>
      </c>
      <c r="O25" s="17" t="s">
        <v>45</v>
      </c>
      <c r="P25" s="17" t="s">
        <v>39</v>
      </c>
      <c r="Q25" s="16" t="s">
        <v>154</v>
      </c>
      <c r="R25" s="17"/>
      <c r="S25" s="17"/>
      <c r="T25" s="17" t="s">
        <v>48</v>
      </c>
      <c r="U25" s="17" t="s">
        <v>55</v>
      </c>
      <c r="V25" s="17" t="s">
        <v>56</v>
      </c>
      <c r="W25" s="17" t="s">
        <v>57</v>
      </c>
      <c r="X25" s="17" t="s">
        <v>58</v>
      </c>
      <c r="Y25" s="19">
        <v>1481</v>
      </c>
    </row>
    <row r="26" spans="1:25" s="16" customFormat="1" x14ac:dyDescent="0.3">
      <c r="A26" s="16" t="s">
        <v>271</v>
      </c>
      <c r="B26" s="16" t="s">
        <v>149</v>
      </c>
      <c r="C26" s="16" t="s">
        <v>149</v>
      </c>
      <c r="E26" s="16" t="s">
        <v>133</v>
      </c>
      <c r="F26" s="16" t="s">
        <v>272</v>
      </c>
      <c r="G26" s="18">
        <v>45650</v>
      </c>
      <c r="H26" s="18">
        <v>45691</v>
      </c>
      <c r="I26" s="16" t="s">
        <v>151</v>
      </c>
      <c r="J26" s="17" t="s">
        <v>33</v>
      </c>
      <c r="K26" s="17" t="s">
        <v>34</v>
      </c>
      <c r="L26" s="17" t="s">
        <v>35</v>
      </c>
      <c r="M26" s="17" t="s">
        <v>36</v>
      </c>
      <c r="N26" s="17" t="s">
        <v>44</v>
      </c>
      <c r="O26" s="17" t="s">
        <v>45</v>
      </c>
      <c r="P26" s="17" t="s">
        <v>39</v>
      </c>
      <c r="Q26" s="16" t="s">
        <v>154</v>
      </c>
      <c r="R26" s="17"/>
      <c r="S26" s="17" t="s">
        <v>47</v>
      </c>
      <c r="T26" s="17" t="s">
        <v>48</v>
      </c>
      <c r="U26" s="17" t="s">
        <v>49</v>
      </c>
      <c r="V26" s="17"/>
      <c r="W26" s="17"/>
      <c r="X26" s="17"/>
      <c r="Y26" s="19">
        <v>943</v>
      </c>
    </row>
    <row r="27" spans="1:25" s="16" customFormat="1" x14ac:dyDescent="0.3">
      <c r="A27" s="16" t="s">
        <v>273</v>
      </c>
      <c r="B27" s="16" t="s">
        <v>149</v>
      </c>
      <c r="C27" s="16" t="s">
        <v>149</v>
      </c>
      <c r="E27" s="16" t="s">
        <v>133</v>
      </c>
      <c r="F27" s="16" t="s">
        <v>274</v>
      </c>
      <c r="G27" s="18">
        <v>45330</v>
      </c>
      <c r="H27" s="18">
        <v>45643</v>
      </c>
      <c r="I27" s="16" t="s">
        <v>151</v>
      </c>
      <c r="J27" s="17" t="s">
        <v>33</v>
      </c>
      <c r="K27" s="17" t="s">
        <v>34</v>
      </c>
      <c r="L27" s="17" t="s">
        <v>35</v>
      </c>
      <c r="M27" s="17" t="s">
        <v>36</v>
      </c>
      <c r="N27" s="17" t="s">
        <v>44</v>
      </c>
      <c r="O27" s="17" t="s">
        <v>45</v>
      </c>
      <c r="P27" s="17" t="s">
        <v>39</v>
      </c>
      <c r="Q27" s="16" t="s">
        <v>154</v>
      </c>
      <c r="R27" s="17"/>
      <c r="S27" s="17" t="s">
        <v>47</v>
      </c>
      <c r="T27" s="17" t="s">
        <v>48</v>
      </c>
      <c r="U27" s="17" t="s">
        <v>49</v>
      </c>
      <c r="V27" s="17"/>
      <c r="W27" s="17"/>
      <c r="X27" s="17"/>
      <c r="Y27" s="19">
        <v>1128</v>
      </c>
    </row>
    <row r="28" spans="1:25" s="11" customFormat="1" x14ac:dyDescent="0.3">
      <c r="A28" s="11" t="s">
        <v>166</v>
      </c>
      <c r="B28" s="11" t="s">
        <v>149</v>
      </c>
      <c r="C28" s="11" t="s">
        <v>149</v>
      </c>
      <c r="E28" s="11" t="s">
        <v>133</v>
      </c>
      <c r="F28" s="11" t="s">
        <v>167</v>
      </c>
      <c r="G28" s="13">
        <v>44927</v>
      </c>
      <c r="J28" s="12" t="s">
        <v>33</v>
      </c>
      <c r="K28" s="12" t="s">
        <v>34</v>
      </c>
      <c r="L28" s="12" t="s">
        <v>35</v>
      </c>
      <c r="M28" s="12" t="s">
        <v>36</v>
      </c>
      <c r="N28" s="12" t="s">
        <v>44</v>
      </c>
      <c r="O28" s="12" t="s">
        <v>45</v>
      </c>
      <c r="P28" s="12" t="s">
        <v>39</v>
      </c>
      <c r="Q28" s="11" t="s">
        <v>154</v>
      </c>
      <c r="R28" s="12"/>
      <c r="S28" s="12" t="s">
        <v>47</v>
      </c>
      <c r="T28" s="12" t="s">
        <v>48</v>
      </c>
      <c r="U28" s="12" t="s">
        <v>55</v>
      </c>
      <c r="V28" s="12" t="s">
        <v>56</v>
      </c>
      <c r="W28" s="12" t="s">
        <v>57</v>
      </c>
      <c r="X28" s="12" t="s">
        <v>58</v>
      </c>
      <c r="Y28" s="14">
        <v>1928</v>
      </c>
    </row>
    <row r="29" spans="1:25" x14ac:dyDescent="0.3">
      <c r="A29" t="s">
        <v>168</v>
      </c>
      <c r="B29" t="s">
        <v>149</v>
      </c>
      <c r="C29" t="s">
        <v>149</v>
      </c>
      <c r="E29" t="s">
        <v>133</v>
      </c>
      <c r="F29" t="s">
        <v>169</v>
      </c>
      <c r="G29" s="1">
        <v>44927</v>
      </c>
      <c r="J29" s="2" t="s">
        <v>33</v>
      </c>
      <c r="K29" s="2" t="s">
        <v>34</v>
      </c>
      <c r="L29" s="2" t="s">
        <v>35</v>
      </c>
      <c r="M29" s="2" t="s">
        <v>36</v>
      </c>
      <c r="N29" s="2" t="s">
        <v>44</v>
      </c>
      <c r="O29" s="2" t="s">
        <v>53</v>
      </c>
      <c r="P29" s="2" t="s">
        <v>39</v>
      </c>
      <c r="Q29" t="s">
        <v>140</v>
      </c>
      <c r="S29" s="2" t="s">
        <v>47</v>
      </c>
      <c r="T29" s="2" t="s">
        <v>48</v>
      </c>
      <c r="U29" s="2" t="s">
        <v>55</v>
      </c>
      <c r="V29" s="2" t="s">
        <v>56</v>
      </c>
      <c r="W29" s="2" t="s">
        <v>57</v>
      </c>
      <c r="X29" s="2" t="s">
        <v>58</v>
      </c>
      <c r="Y29" s="15">
        <v>8409</v>
      </c>
    </row>
    <row r="30" spans="1:25" x14ac:dyDescent="0.3">
      <c r="A30" t="s">
        <v>170</v>
      </c>
      <c r="B30" t="s">
        <v>149</v>
      </c>
      <c r="C30" t="s">
        <v>149</v>
      </c>
      <c r="E30" t="s">
        <v>133</v>
      </c>
      <c r="F30" t="s">
        <v>171</v>
      </c>
      <c r="G30" s="1">
        <v>44927</v>
      </c>
      <c r="J30" s="2" t="s">
        <v>33</v>
      </c>
      <c r="K30" s="2" t="s">
        <v>34</v>
      </c>
      <c r="L30" s="2" t="s">
        <v>35</v>
      </c>
      <c r="M30" s="2" t="s">
        <v>36</v>
      </c>
      <c r="N30" s="2" t="s">
        <v>44</v>
      </c>
      <c r="O30" s="2" t="s">
        <v>53</v>
      </c>
      <c r="P30" s="2" t="s">
        <v>39</v>
      </c>
      <c r="Q30" t="s">
        <v>159</v>
      </c>
      <c r="S30" s="2" t="s">
        <v>47</v>
      </c>
      <c r="T30" s="2" t="s">
        <v>48</v>
      </c>
      <c r="U30" s="2" t="s">
        <v>55</v>
      </c>
      <c r="V30" s="2" t="s">
        <v>56</v>
      </c>
      <c r="W30" s="2" t="s">
        <v>57</v>
      </c>
      <c r="X30" s="2" t="s">
        <v>58</v>
      </c>
      <c r="Y30" s="15">
        <v>5626</v>
      </c>
    </row>
    <row r="31" spans="1:25" s="11" customFormat="1" x14ac:dyDescent="0.3">
      <c r="A31" s="11" t="s">
        <v>175</v>
      </c>
      <c r="B31" s="11" t="s">
        <v>149</v>
      </c>
      <c r="C31" s="11" t="s">
        <v>149</v>
      </c>
      <c r="E31" s="11" t="s">
        <v>133</v>
      </c>
      <c r="F31" s="11" t="s">
        <v>176</v>
      </c>
      <c r="G31" s="13">
        <v>44927</v>
      </c>
      <c r="J31" s="12" t="s">
        <v>33</v>
      </c>
      <c r="K31" s="12" t="s">
        <v>34</v>
      </c>
      <c r="L31" s="12" t="s">
        <v>35</v>
      </c>
      <c r="M31" s="12" t="s">
        <v>36</v>
      </c>
      <c r="N31" s="12" t="s">
        <v>44</v>
      </c>
      <c r="O31" s="12" t="s">
        <v>45</v>
      </c>
      <c r="P31" s="12" t="s">
        <v>39</v>
      </c>
      <c r="Q31" s="11" t="s">
        <v>154</v>
      </c>
      <c r="R31" s="12"/>
      <c r="S31" s="12" t="s">
        <v>47</v>
      </c>
      <c r="T31" s="12" t="s">
        <v>48</v>
      </c>
      <c r="U31" s="12" t="s">
        <v>55</v>
      </c>
      <c r="V31" s="12" t="s">
        <v>56</v>
      </c>
      <c r="W31" s="12" t="s">
        <v>57</v>
      </c>
      <c r="X31" s="12" t="s">
        <v>58</v>
      </c>
      <c r="Y31" s="14">
        <v>541</v>
      </c>
    </row>
    <row r="32" spans="1:25" s="11" customFormat="1" x14ac:dyDescent="0.3">
      <c r="A32" s="11" t="s">
        <v>179</v>
      </c>
      <c r="B32" s="11" t="s">
        <v>149</v>
      </c>
      <c r="C32" s="11" t="s">
        <v>149</v>
      </c>
      <c r="E32" s="11" t="s">
        <v>133</v>
      </c>
      <c r="F32" s="11" t="s">
        <v>180</v>
      </c>
      <c r="G32" s="13">
        <v>44927</v>
      </c>
      <c r="J32" s="12" t="s">
        <v>33</v>
      </c>
      <c r="K32" s="12" t="s">
        <v>34</v>
      </c>
      <c r="L32" s="12" t="s">
        <v>35</v>
      </c>
      <c r="M32" s="12" t="s">
        <v>36</v>
      </c>
      <c r="N32" s="12" t="s">
        <v>44</v>
      </c>
      <c r="O32" s="12" t="s">
        <v>45</v>
      </c>
      <c r="P32" s="12" t="s">
        <v>39</v>
      </c>
      <c r="Q32" s="11" t="s">
        <v>154</v>
      </c>
      <c r="R32" s="12"/>
      <c r="S32" s="12" t="s">
        <v>47</v>
      </c>
      <c r="T32" s="12" t="s">
        <v>48</v>
      </c>
      <c r="U32" s="12" t="s">
        <v>49</v>
      </c>
      <c r="V32" s="12"/>
      <c r="W32" s="12"/>
      <c r="X32" s="12"/>
      <c r="Y32" s="14">
        <v>1679</v>
      </c>
    </row>
    <row r="33" spans="1:25" s="11" customFormat="1" x14ac:dyDescent="0.3">
      <c r="A33" s="11" t="s">
        <v>181</v>
      </c>
      <c r="B33" s="11" t="s">
        <v>149</v>
      </c>
      <c r="C33" s="11" t="s">
        <v>149</v>
      </c>
      <c r="E33" s="11" t="s">
        <v>133</v>
      </c>
      <c r="F33" s="11" t="s">
        <v>182</v>
      </c>
      <c r="G33" s="13">
        <v>44927</v>
      </c>
      <c r="J33" s="12" t="s">
        <v>33</v>
      </c>
      <c r="K33" s="12" t="s">
        <v>34</v>
      </c>
      <c r="L33" s="12" t="s">
        <v>35</v>
      </c>
      <c r="M33" s="12" t="s">
        <v>36</v>
      </c>
      <c r="N33" s="12" t="s">
        <v>44</v>
      </c>
      <c r="O33" s="12" t="s">
        <v>45</v>
      </c>
      <c r="P33" s="12" t="s">
        <v>39</v>
      </c>
      <c r="Q33" s="11" t="s">
        <v>154</v>
      </c>
      <c r="R33" s="12"/>
      <c r="S33" s="12" t="s">
        <v>47</v>
      </c>
      <c r="T33" s="12" t="s">
        <v>48</v>
      </c>
      <c r="U33" s="12" t="s">
        <v>49</v>
      </c>
      <c r="V33" s="12"/>
      <c r="W33" s="12"/>
      <c r="X33" s="12"/>
      <c r="Y33" s="14">
        <v>3951</v>
      </c>
    </row>
    <row r="34" spans="1:25" x14ac:dyDescent="0.3">
      <c r="A34" t="s">
        <v>184</v>
      </c>
      <c r="B34" t="s">
        <v>149</v>
      </c>
      <c r="C34" t="s">
        <v>149</v>
      </c>
      <c r="E34" t="s">
        <v>133</v>
      </c>
      <c r="F34" t="s">
        <v>32</v>
      </c>
      <c r="G34" s="1">
        <v>44927</v>
      </c>
      <c r="J34" s="2" t="s">
        <v>33</v>
      </c>
      <c r="K34" s="2" t="s">
        <v>34</v>
      </c>
      <c r="L34" s="2" t="s">
        <v>35</v>
      </c>
      <c r="M34" s="2" t="s">
        <v>36</v>
      </c>
      <c r="N34" s="2" t="s">
        <v>37</v>
      </c>
      <c r="O34" s="2" t="s">
        <v>135</v>
      </c>
      <c r="P34" s="2" t="s">
        <v>39</v>
      </c>
      <c r="R34" s="2">
        <v>100</v>
      </c>
      <c r="S34" s="2" t="s">
        <v>47</v>
      </c>
      <c r="T34" s="2" t="s">
        <v>136</v>
      </c>
      <c r="Y34" s="15">
        <v>56149</v>
      </c>
    </row>
    <row r="35" spans="1:25" s="11" customFormat="1" x14ac:dyDescent="0.3">
      <c r="A35" s="11" t="s">
        <v>185</v>
      </c>
      <c r="B35" s="11" t="s">
        <v>149</v>
      </c>
      <c r="C35" s="11" t="s">
        <v>149</v>
      </c>
      <c r="E35" s="11" t="s">
        <v>133</v>
      </c>
      <c r="F35" s="11" t="s">
        <v>186</v>
      </c>
      <c r="G35" s="13">
        <v>44927</v>
      </c>
      <c r="J35" s="12" t="s">
        <v>33</v>
      </c>
      <c r="K35" s="12" t="s">
        <v>34</v>
      </c>
      <c r="L35" s="12" t="s">
        <v>35</v>
      </c>
      <c r="M35" s="12" t="s">
        <v>36</v>
      </c>
      <c r="N35" s="12" t="s">
        <v>44</v>
      </c>
      <c r="O35" s="12" t="s">
        <v>53</v>
      </c>
      <c r="P35" s="12" t="s">
        <v>39</v>
      </c>
      <c r="Q35" s="11" t="s">
        <v>183</v>
      </c>
      <c r="R35" s="12"/>
      <c r="S35" s="12" t="s">
        <v>47</v>
      </c>
      <c r="T35" s="12" t="s">
        <v>48</v>
      </c>
      <c r="U35" s="12" t="s">
        <v>49</v>
      </c>
      <c r="V35" s="12"/>
      <c r="W35" s="12"/>
      <c r="X35" s="12"/>
      <c r="Y35" s="14">
        <v>6077</v>
      </c>
    </row>
    <row r="36" spans="1:25" s="11" customFormat="1" x14ac:dyDescent="0.3">
      <c r="A36" s="11" t="s">
        <v>189</v>
      </c>
      <c r="B36" s="11" t="s">
        <v>149</v>
      </c>
      <c r="C36" s="11" t="s">
        <v>149</v>
      </c>
      <c r="E36" s="11" t="s">
        <v>133</v>
      </c>
      <c r="F36" s="11" t="s">
        <v>190</v>
      </c>
      <c r="G36" s="13">
        <v>44927</v>
      </c>
      <c r="J36" s="12" t="s">
        <v>33</v>
      </c>
      <c r="K36" s="12" t="s">
        <v>34</v>
      </c>
      <c r="L36" s="12" t="s">
        <v>35</v>
      </c>
      <c r="M36" s="12" t="s">
        <v>36</v>
      </c>
      <c r="N36" s="12" t="s">
        <v>44</v>
      </c>
      <c r="O36" s="12" t="s">
        <v>45</v>
      </c>
      <c r="P36" s="12" t="s">
        <v>39</v>
      </c>
      <c r="Q36" s="11" t="s">
        <v>183</v>
      </c>
      <c r="R36" s="12"/>
      <c r="S36" s="12" t="s">
        <v>47</v>
      </c>
      <c r="T36" s="12" t="s">
        <v>48</v>
      </c>
      <c r="U36" s="12" t="s">
        <v>55</v>
      </c>
      <c r="V36" s="12" t="s">
        <v>56</v>
      </c>
      <c r="W36" s="12" t="s">
        <v>191</v>
      </c>
      <c r="X36" s="12" t="s">
        <v>58</v>
      </c>
      <c r="Y36" s="14">
        <v>5441</v>
      </c>
    </row>
    <row r="37" spans="1:25" x14ac:dyDescent="0.3">
      <c r="A37" t="s">
        <v>192</v>
      </c>
      <c r="B37" t="s">
        <v>149</v>
      </c>
      <c r="C37" t="s">
        <v>149</v>
      </c>
      <c r="E37" t="s">
        <v>133</v>
      </c>
      <c r="F37" t="s">
        <v>193</v>
      </c>
      <c r="G37" s="1">
        <v>44927</v>
      </c>
      <c r="J37" s="2" t="s">
        <v>33</v>
      </c>
      <c r="K37" s="2" t="s">
        <v>34</v>
      </c>
      <c r="L37" s="2" t="s">
        <v>35</v>
      </c>
      <c r="M37" s="2" t="s">
        <v>36</v>
      </c>
      <c r="N37" s="2" t="s">
        <v>44</v>
      </c>
      <c r="O37" s="2" t="s">
        <v>53</v>
      </c>
      <c r="P37" s="2" t="s">
        <v>39</v>
      </c>
      <c r="Q37" t="s">
        <v>183</v>
      </c>
      <c r="S37" s="2" t="s">
        <v>47</v>
      </c>
      <c r="T37" s="2" t="s">
        <v>48</v>
      </c>
      <c r="U37" s="2" t="s">
        <v>55</v>
      </c>
      <c r="V37" s="2" t="s">
        <v>56</v>
      </c>
      <c r="W37" s="2" t="s">
        <v>57</v>
      </c>
      <c r="X37" s="2" t="s">
        <v>58</v>
      </c>
      <c r="Y37" s="15">
        <v>8403</v>
      </c>
    </row>
    <row r="38" spans="1:25" s="11" customFormat="1" x14ac:dyDescent="0.3">
      <c r="A38" s="11" t="s">
        <v>199</v>
      </c>
      <c r="B38" s="11" t="s">
        <v>149</v>
      </c>
      <c r="C38" s="11" t="s">
        <v>149</v>
      </c>
      <c r="E38" s="11" t="s">
        <v>198</v>
      </c>
      <c r="F38" s="11" t="s">
        <v>200</v>
      </c>
      <c r="G38" s="13">
        <v>44927</v>
      </c>
      <c r="J38" s="12" t="s">
        <v>33</v>
      </c>
      <c r="K38" s="12" t="s">
        <v>34</v>
      </c>
      <c r="L38" s="12" t="s">
        <v>35</v>
      </c>
      <c r="M38" s="12" t="s">
        <v>36</v>
      </c>
      <c r="N38" s="12" t="s">
        <v>44</v>
      </c>
      <c r="O38" s="12" t="s">
        <v>45</v>
      </c>
      <c r="P38" s="12" t="s">
        <v>39</v>
      </c>
      <c r="Q38" s="11" t="s">
        <v>205</v>
      </c>
      <c r="R38" s="12"/>
      <c r="S38" s="12" t="s">
        <v>47</v>
      </c>
      <c r="T38" s="12" t="s">
        <v>48</v>
      </c>
      <c r="U38" s="12" t="s">
        <v>49</v>
      </c>
      <c r="V38" s="12"/>
      <c r="W38" s="12"/>
      <c r="X38" s="12"/>
      <c r="Y38" s="14">
        <v>1512</v>
      </c>
    </row>
    <row r="39" spans="1:25" x14ac:dyDescent="0.3">
      <c r="A39" t="s">
        <v>203</v>
      </c>
      <c r="B39" t="s">
        <v>149</v>
      </c>
      <c r="C39" t="s">
        <v>149</v>
      </c>
      <c r="E39" t="s">
        <v>202</v>
      </c>
      <c r="F39" t="s">
        <v>204</v>
      </c>
      <c r="G39" s="1">
        <v>44927</v>
      </c>
      <c r="J39" s="2" t="s">
        <v>33</v>
      </c>
      <c r="K39" s="2" t="s">
        <v>34</v>
      </c>
      <c r="L39" s="2" t="s">
        <v>35</v>
      </c>
      <c r="M39" s="2" t="s">
        <v>36</v>
      </c>
      <c r="N39" s="2" t="s">
        <v>44</v>
      </c>
      <c r="O39" s="2" t="s">
        <v>45</v>
      </c>
      <c r="P39" s="2" t="s">
        <v>39</v>
      </c>
      <c r="Q39" t="s">
        <v>205</v>
      </c>
      <c r="S39" s="2" t="s">
        <v>47</v>
      </c>
      <c r="T39" s="2" t="s">
        <v>48</v>
      </c>
      <c r="U39" s="2" t="s">
        <v>55</v>
      </c>
      <c r="V39" s="2" t="s">
        <v>56</v>
      </c>
      <c r="W39" s="2" t="s">
        <v>57</v>
      </c>
      <c r="X39" s="2" t="s">
        <v>58</v>
      </c>
      <c r="Y39" s="15">
        <v>3028</v>
      </c>
    </row>
    <row r="40" spans="1:25" x14ac:dyDescent="0.3">
      <c r="A40" t="s">
        <v>206</v>
      </c>
      <c r="B40" t="s">
        <v>149</v>
      </c>
      <c r="C40" t="s">
        <v>149</v>
      </c>
      <c r="E40" t="s">
        <v>202</v>
      </c>
      <c r="F40" t="s">
        <v>207</v>
      </c>
      <c r="G40" s="1">
        <v>44927</v>
      </c>
      <c r="J40" s="2" t="s">
        <v>33</v>
      </c>
      <c r="K40" s="2" t="s">
        <v>34</v>
      </c>
      <c r="L40" s="2" t="s">
        <v>35</v>
      </c>
      <c r="M40" s="2" t="s">
        <v>36</v>
      </c>
      <c r="N40" s="2" t="s">
        <v>44</v>
      </c>
      <c r="O40" s="2" t="s">
        <v>45</v>
      </c>
      <c r="P40" s="2" t="s">
        <v>39</v>
      </c>
      <c r="Q40" t="s">
        <v>205</v>
      </c>
      <c r="S40" s="2" t="s">
        <v>47</v>
      </c>
      <c r="T40" s="2" t="s">
        <v>48</v>
      </c>
      <c r="U40" s="2" t="s">
        <v>55</v>
      </c>
      <c r="V40" s="2" t="s">
        <v>56</v>
      </c>
      <c r="W40" s="2" t="s">
        <v>57</v>
      </c>
      <c r="X40" s="2" t="s">
        <v>58</v>
      </c>
      <c r="Y40" s="15">
        <v>3674</v>
      </c>
    </row>
    <row r="41" spans="1:25" s="11" customFormat="1" x14ac:dyDescent="0.3">
      <c r="A41" s="11" t="s">
        <v>210</v>
      </c>
      <c r="B41" s="11" t="s">
        <v>149</v>
      </c>
      <c r="C41" s="11" t="s">
        <v>149</v>
      </c>
      <c r="E41" s="11" t="s">
        <v>133</v>
      </c>
      <c r="F41" s="11" t="s">
        <v>211</v>
      </c>
      <c r="G41" s="13">
        <v>44927</v>
      </c>
      <c r="J41" s="12" t="s">
        <v>33</v>
      </c>
      <c r="K41" s="12" t="s">
        <v>34</v>
      </c>
      <c r="L41" s="12" t="s">
        <v>35</v>
      </c>
      <c r="M41" s="12" t="s">
        <v>36</v>
      </c>
      <c r="N41" s="12" t="s">
        <v>44</v>
      </c>
      <c r="O41" s="12" t="s">
        <v>53</v>
      </c>
      <c r="P41" s="12" t="s">
        <v>39</v>
      </c>
      <c r="Q41" s="11" t="s">
        <v>140</v>
      </c>
      <c r="R41" s="12"/>
      <c r="S41" s="12" t="s">
        <v>47</v>
      </c>
      <c r="T41" s="12" t="s">
        <v>48</v>
      </c>
      <c r="U41" s="12" t="s">
        <v>55</v>
      </c>
      <c r="V41" s="12" t="s">
        <v>56</v>
      </c>
      <c r="W41" s="12" t="s">
        <v>57</v>
      </c>
      <c r="X41" s="12" t="s">
        <v>58</v>
      </c>
      <c r="Y41" s="14">
        <v>4996</v>
      </c>
    </row>
    <row r="42" spans="1:25" x14ac:dyDescent="0.3">
      <c r="A42" t="s">
        <v>119</v>
      </c>
      <c r="B42" t="s">
        <v>117</v>
      </c>
      <c r="C42" t="s">
        <v>117</v>
      </c>
      <c r="E42" t="s">
        <v>118</v>
      </c>
      <c r="F42" t="s">
        <v>120</v>
      </c>
      <c r="G42" s="1">
        <v>44927</v>
      </c>
      <c r="H42" s="1">
        <v>45530</v>
      </c>
      <c r="I42" t="s">
        <v>121</v>
      </c>
      <c r="J42" s="2" t="s">
        <v>33</v>
      </c>
      <c r="K42" s="2" t="s">
        <v>34</v>
      </c>
      <c r="L42" s="2" t="s">
        <v>35</v>
      </c>
      <c r="M42" s="2" t="s">
        <v>36</v>
      </c>
      <c r="N42" s="2" t="s">
        <v>44</v>
      </c>
      <c r="O42" s="2" t="s">
        <v>45</v>
      </c>
      <c r="P42" s="2" t="s">
        <v>39</v>
      </c>
      <c r="Q42" t="s">
        <v>122</v>
      </c>
      <c r="S42" s="2" t="s">
        <v>47</v>
      </c>
      <c r="T42" s="2" t="s">
        <v>48</v>
      </c>
      <c r="U42" s="2" t="s">
        <v>49</v>
      </c>
      <c r="Y42" s="3">
        <v>178</v>
      </c>
    </row>
    <row r="43" spans="1:25" x14ac:dyDescent="0.3">
      <c r="A43" t="s">
        <v>126</v>
      </c>
      <c r="B43" t="s">
        <v>117</v>
      </c>
      <c r="C43" t="s">
        <v>117</v>
      </c>
      <c r="E43" t="s">
        <v>118</v>
      </c>
      <c r="F43" t="s">
        <v>32</v>
      </c>
      <c r="G43" s="1">
        <v>44927</v>
      </c>
      <c r="J43" s="2" t="s">
        <v>33</v>
      </c>
      <c r="K43" s="2" t="s">
        <v>34</v>
      </c>
      <c r="L43" s="2" t="s">
        <v>35</v>
      </c>
      <c r="M43" s="2" t="s">
        <v>36</v>
      </c>
      <c r="N43" s="2" t="s">
        <v>37</v>
      </c>
      <c r="O43" s="2" t="s">
        <v>38</v>
      </c>
      <c r="P43" s="2" t="s">
        <v>39</v>
      </c>
      <c r="R43" s="2">
        <v>400</v>
      </c>
      <c r="S43" s="2" t="s">
        <v>40</v>
      </c>
      <c r="T43" s="2" t="s">
        <v>41</v>
      </c>
      <c r="Y43" s="3">
        <v>64047</v>
      </c>
    </row>
    <row r="44" spans="1:25" x14ac:dyDescent="0.3">
      <c r="A44" t="s">
        <v>128</v>
      </c>
      <c r="B44" t="s">
        <v>117</v>
      </c>
      <c r="C44" t="s">
        <v>117</v>
      </c>
      <c r="E44" t="s">
        <v>127</v>
      </c>
      <c r="F44" t="s">
        <v>129</v>
      </c>
      <c r="G44" s="1">
        <v>44927</v>
      </c>
      <c r="H44" s="1">
        <v>45596</v>
      </c>
      <c r="I44" t="s">
        <v>121</v>
      </c>
      <c r="J44" s="2" t="s">
        <v>33</v>
      </c>
      <c r="K44" s="2" t="s">
        <v>34</v>
      </c>
      <c r="L44" s="2" t="s">
        <v>35</v>
      </c>
      <c r="M44" s="2" t="s">
        <v>36</v>
      </c>
      <c r="N44" s="2" t="s">
        <v>44</v>
      </c>
      <c r="O44" s="2" t="s">
        <v>53</v>
      </c>
      <c r="P44" s="2" t="s">
        <v>39</v>
      </c>
      <c r="Q44" t="s">
        <v>130</v>
      </c>
      <c r="S44" s="2" t="s">
        <v>47</v>
      </c>
      <c r="T44" s="2" t="s">
        <v>48</v>
      </c>
      <c r="U44" s="2" t="s">
        <v>49</v>
      </c>
      <c r="Y44" s="3">
        <v>206</v>
      </c>
    </row>
    <row r="45" spans="1:25" x14ac:dyDescent="0.3">
      <c r="A45" t="s">
        <v>63</v>
      </c>
      <c r="B45" t="s">
        <v>61</v>
      </c>
      <c r="C45" t="s">
        <v>61</v>
      </c>
      <c r="E45" t="s">
        <v>62</v>
      </c>
      <c r="F45" t="s">
        <v>244</v>
      </c>
      <c r="G45" s="1">
        <v>44927</v>
      </c>
      <c r="J45" s="2" t="s">
        <v>33</v>
      </c>
      <c r="K45" s="2" t="s">
        <v>34</v>
      </c>
      <c r="L45" s="2" t="s">
        <v>35</v>
      </c>
      <c r="M45" s="2" t="s">
        <v>36</v>
      </c>
      <c r="N45" s="2" t="s">
        <v>44</v>
      </c>
      <c r="O45" s="2" t="s">
        <v>45</v>
      </c>
      <c r="P45" s="2" t="s">
        <v>39</v>
      </c>
      <c r="Q45" t="s">
        <v>65</v>
      </c>
      <c r="S45" s="2" t="s">
        <v>47</v>
      </c>
      <c r="T45" s="2" t="s">
        <v>48</v>
      </c>
      <c r="U45" s="2" t="s">
        <v>55</v>
      </c>
      <c r="V45" s="2" t="s">
        <v>56</v>
      </c>
      <c r="W45" s="2" t="s">
        <v>57</v>
      </c>
      <c r="X45" s="2" t="s">
        <v>66</v>
      </c>
      <c r="Y45" s="3">
        <v>2494</v>
      </c>
    </row>
    <row r="46" spans="1:25" x14ac:dyDescent="0.3">
      <c r="A46" t="s">
        <v>67</v>
      </c>
      <c r="B46" t="s">
        <v>61</v>
      </c>
      <c r="C46" t="s">
        <v>61</v>
      </c>
      <c r="E46" t="s">
        <v>62</v>
      </c>
      <c r="F46" t="s">
        <v>245</v>
      </c>
      <c r="G46" s="1">
        <v>44927</v>
      </c>
      <c r="J46" s="2" t="s">
        <v>33</v>
      </c>
      <c r="K46" s="2" t="s">
        <v>34</v>
      </c>
      <c r="L46" s="2" t="s">
        <v>35</v>
      </c>
      <c r="M46" s="2" t="s">
        <v>36</v>
      </c>
      <c r="N46" s="2" t="s">
        <v>44</v>
      </c>
      <c r="O46" s="2" t="s">
        <v>45</v>
      </c>
      <c r="P46" s="2" t="s">
        <v>39</v>
      </c>
      <c r="Q46" t="s">
        <v>65</v>
      </c>
      <c r="S46" s="2" t="s">
        <v>47</v>
      </c>
      <c r="T46" s="2" t="s">
        <v>48</v>
      </c>
      <c r="U46" s="2" t="s">
        <v>55</v>
      </c>
      <c r="V46" s="2" t="s">
        <v>56</v>
      </c>
      <c r="W46" s="2" t="s">
        <v>57</v>
      </c>
      <c r="X46" s="2" t="s">
        <v>66</v>
      </c>
      <c r="Y46" s="3">
        <v>1412</v>
      </c>
    </row>
    <row r="47" spans="1:25" x14ac:dyDescent="0.3">
      <c r="A47" t="s">
        <v>69</v>
      </c>
      <c r="B47" t="s">
        <v>61</v>
      </c>
      <c r="C47" t="s">
        <v>61</v>
      </c>
      <c r="E47" t="s">
        <v>62</v>
      </c>
      <c r="F47" t="s">
        <v>246</v>
      </c>
      <c r="G47" s="1">
        <v>45002</v>
      </c>
      <c r="J47" s="2" t="s">
        <v>33</v>
      </c>
      <c r="K47" s="2" t="s">
        <v>34</v>
      </c>
      <c r="L47" s="2" t="s">
        <v>35</v>
      </c>
      <c r="M47" s="2" t="s">
        <v>36</v>
      </c>
      <c r="N47" s="2" t="s">
        <v>44</v>
      </c>
      <c r="O47" s="2" t="s">
        <v>45</v>
      </c>
      <c r="P47" s="2" t="s">
        <v>39</v>
      </c>
      <c r="Q47" t="s">
        <v>65</v>
      </c>
      <c r="S47" s="2" t="s">
        <v>47</v>
      </c>
      <c r="T47" s="2" t="s">
        <v>48</v>
      </c>
      <c r="U47" s="2" t="s">
        <v>55</v>
      </c>
      <c r="V47" s="2" t="s">
        <v>56</v>
      </c>
      <c r="W47" s="2" t="s">
        <v>57</v>
      </c>
      <c r="X47" s="2" t="s">
        <v>66</v>
      </c>
      <c r="Y47" s="3">
        <v>1675</v>
      </c>
    </row>
    <row r="48" spans="1:25" x14ac:dyDescent="0.3">
      <c r="A48" t="s">
        <v>71</v>
      </c>
      <c r="B48" t="s">
        <v>61</v>
      </c>
      <c r="C48" t="s">
        <v>61</v>
      </c>
      <c r="E48" t="s">
        <v>62</v>
      </c>
      <c r="F48" t="s">
        <v>247</v>
      </c>
      <c r="G48" s="1">
        <v>44927</v>
      </c>
      <c r="J48" s="2" t="s">
        <v>33</v>
      </c>
      <c r="K48" s="2" t="s">
        <v>34</v>
      </c>
      <c r="L48" s="2" t="s">
        <v>35</v>
      </c>
      <c r="M48" s="2" t="s">
        <v>36</v>
      </c>
      <c r="N48" s="2" t="s">
        <v>44</v>
      </c>
      <c r="O48" s="2" t="s">
        <v>53</v>
      </c>
      <c r="P48" s="2" t="s">
        <v>39</v>
      </c>
      <c r="Q48" t="s">
        <v>73</v>
      </c>
      <c r="S48" s="2" t="s">
        <v>47</v>
      </c>
      <c r="T48" s="2" t="s">
        <v>48</v>
      </c>
      <c r="U48" s="2" t="s">
        <v>55</v>
      </c>
      <c r="V48" s="2" t="s">
        <v>56</v>
      </c>
      <c r="W48" s="2" t="s">
        <v>57</v>
      </c>
      <c r="X48" s="2" t="s">
        <v>66</v>
      </c>
      <c r="Y48" s="3">
        <v>8075</v>
      </c>
    </row>
    <row r="49" spans="1:25" x14ac:dyDescent="0.3">
      <c r="A49" t="s">
        <v>74</v>
      </c>
      <c r="B49" t="s">
        <v>61</v>
      </c>
      <c r="C49" t="s">
        <v>61</v>
      </c>
      <c r="E49" t="s">
        <v>62</v>
      </c>
      <c r="F49" t="s">
        <v>248</v>
      </c>
      <c r="G49" s="1">
        <v>44927</v>
      </c>
      <c r="J49" s="2" t="s">
        <v>33</v>
      </c>
      <c r="K49" s="2" t="s">
        <v>34</v>
      </c>
      <c r="L49" s="2" t="s">
        <v>35</v>
      </c>
      <c r="M49" s="2" t="s">
        <v>36</v>
      </c>
      <c r="N49" s="2" t="s">
        <v>44</v>
      </c>
      <c r="O49" s="2" t="s">
        <v>45</v>
      </c>
      <c r="P49" s="2" t="s">
        <v>39</v>
      </c>
      <c r="Q49" t="s">
        <v>65</v>
      </c>
      <c r="S49" s="2" t="s">
        <v>47</v>
      </c>
      <c r="T49" s="2" t="s">
        <v>48</v>
      </c>
      <c r="U49" s="2" t="s">
        <v>49</v>
      </c>
      <c r="Y49" s="3">
        <v>2167</v>
      </c>
    </row>
    <row r="50" spans="1:25" x14ac:dyDescent="0.3">
      <c r="A50" t="s">
        <v>77</v>
      </c>
      <c r="B50" t="s">
        <v>61</v>
      </c>
      <c r="C50" t="s">
        <v>61</v>
      </c>
      <c r="E50" t="s">
        <v>62</v>
      </c>
      <c r="F50" t="s">
        <v>249</v>
      </c>
      <c r="G50" s="1">
        <v>44927</v>
      </c>
      <c r="J50" s="2" t="s">
        <v>33</v>
      </c>
      <c r="K50" s="2" t="s">
        <v>34</v>
      </c>
      <c r="L50" s="2" t="s">
        <v>35</v>
      </c>
      <c r="M50" s="2" t="s">
        <v>36</v>
      </c>
      <c r="N50" s="2" t="s">
        <v>44</v>
      </c>
      <c r="O50" s="2" t="s">
        <v>53</v>
      </c>
      <c r="P50" s="2" t="s">
        <v>39</v>
      </c>
      <c r="Q50" t="s">
        <v>79</v>
      </c>
      <c r="S50" s="2" t="s">
        <v>47</v>
      </c>
      <c r="T50" s="2" t="s">
        <v>48</v>
      </c>
      <c r="U50" s="2" t="s">
        <v>55</v>
      </c>
      <c r="V50" s="2" t="s">
        <v>56</v>
      </c>
      <c r="W50" s="2" t="s">
        <v>57</v>
      </c>
      <c r="X50" s="2" t="s">
        <v>66</v>
      </c>
      <c r="Y50" s="3">
        <v>4494</v>
      </c>
    </row>
    <row r="51" spans="1:25" x14ac:dyDescent="0.3">
      <c r="A51" t="s">
        <v>80</v>
      </c>
      <c r="B51" t="s">
        <v>61</v>
      </c>
      <c r="C51" t="s">
        <v>61</v>
      </c>
      <c r="E51" t="s">
        <v>62</v>
      </c>
      <c r="F51" t="s">
        <v>250</v>
      </c>
      <c r="G51" s="1">
        <v>44927</v>
      </c>
      <c r="J51" s="2" t="s">
        <v>33</v>
      </c>
      <c r="K51" s="2" t="s">
        <v>34</v>
      </c>
      <c r="L51" s="2" t="s">
        <v>35</v>
      </c>
      <c r="M51" s="2" t="s">
        <v>36</v>
      </c>
      <c r="N51" s="2" t="s">
        <v>44</v>
      </c>
      <c r="O51" s="2" t="s">
        <v>45</v>
      </c>
      <c r="P51" s="2" t="s">
        <v>39</v>
      </c>
      <c r="Q51" t="s">
        <v>65</v>
      </c>
      <c r="S51" s="2" t="s">
        <v>47</v>
      </c>
      <c r="T51" s="2" t="s">
        <v>48</v>
      </c>
      <c r="U51" s="2" t="s">
        <v>49</v>
      </c>
      <c r="Y51" s="3">
        <v>3032</v>
      </c>
    </row>
    <row r="52" spans="1:25" x14ac:dyDescent="0.3">
      <c r="A52" t="s">
        <v>82</v>
      </c>
      <c r="B52" t="s">
        <v>61</v>
      </c>
      <c r="C52" t="s">
        <v>61</v>
      </c>
      <c r="E52" t="s">
        <v>62</v>
      </c>
      <c r="F52" t="s">
        <v>251</v>
      </c>
      <c r="G52" s="1">
        <v>44927</v>
      </c>
      <c r="J52" s="2" t="s">
        <v>33</v>
      </c>
      <c r="K52" s="2" t="s">
        <v>34</v>
      </c>
      <c r="L52" s="2" t="s">
        <v>35</v>
      </c>
      <c r="M52" s="2" t="s">
        <v>36</v>
      </c>
      <c r="N52" s="2" t="s">
        <v>44</v>
      </c>
      <c r="O52" s="2" t="s">
        <v>45</v>
      </c>
      <c r="P52" s="2" t="s">
        <v>39</v>
      </c>
      <c r="Q52" t="s">
        <v>65</v>
      </c>
      <c r="S52" s="2" t="s">
        <v>47</v>
      </c>
      <c r="T52" s="2" t="s">
        <v>48</v>
      </c>
      <c r="U52" s="2" t="s">
        <v>55</v>
      </c>
      <c r="V52" s="2" t="s">
        <v>56</v>
      </c>
      <c r="W52" s="2" t="s">
        <v>57</v>
      </c>
      <c r="X52" s="2" t="s">
        <v>66</v>
      </c>
      <c r="Y52" s="3">
        <v>3420</v>
      </c>
    </row>
    <row r="53" spans="1:25" x14ac:dyDescent="0.3">
      <c r="A53" t="s">
        <v>84</v>
      </c>
      <c r="B53" t="s">
        <v>61</v>
      </c>
      <c r="C53" t="s">
        <v>61</v>
      </c>
      <c r="E53" t="s">
        <v>62</v>
      </c>
      <c r="F53" t="s">
        <v>252</v>
      </c>
      <c r="G53" s="1">
        <v>44927</v>
      </c>
      <c r="J53" s="2" t="s">
        <v>33</v>
      </c>
      <c r="K53" s="2" t="s">
        <v>34</v>
      </c>
      <c r="L53" s="2" t="s">
        <v>35</v>
      </c>
      <c r="M53" s="2" t="s">
        <v>36</v>
      </c>
      <c r="N53" s="2" t="s">
        <v>44</v>
      </c>
      <c r="O53" s="2" t="s">
        <v>53</v>
      </c>
      <c r="P53" s="2" t="s">
        <v>39</v>
      </c>
      <c r="Q53" t="s">
        <v>76</v>
      </c>
      <c r="S53" s="2" t="s">
        <v>47</v>
      </c>
      <c r="T53" s="2" t="s">
        <v>48</v>
      </c>
      <c r="U53" s="2" t="s">
        <v>55</v>
      </c>
      <c r="V53" s="2" t="s">
        <v>56</v>
      </c>
      <c r="W53" s="2" t="s">
        <v>57</v>
      </c>
      <c r="X53" s="2" t="s">
        <v>66</v>
      </c>
      <c r="Y53" s="3">
        <v>5684</v>
      </c>
    </row>
    <row r="54" spans="1:25" x14ac:dyDescent="0.3">
      <c r="A54" t="s">
        <v>86</v>
      </c>
      <c r="B54" t="s">
        <v>61</v>
      </c>
      <c r="C54" t="s">
        <v>61</v>
      </c>
      <c r="E54" t="s">
        <v>62</v>
      </c>
      <c r="F54" t="s">
        <v>253</v>
      </c>
      <c r="G54" s="1">
        <v>44927</v>
      </c>
      <c r="J54" s="2" t="s">
        <v>33</v>
      </c>
      <c r="K54" s="2" t="s">
        <v>34</v>
      </c>
      <c r="L54" s="2" t="s">
        <v>35</v>
      </c>
      <c r="M54" s="2" t="s">
        <v>36</v>
      </c>
      <c r="N54" s="2" t="s">
        <v>44</v>
      </c>
      <c r="O54" s="2" t="s">
        <v>45</v>
      </c>
      <c r="P54" s="2" t="s">
        <v>39</v>
      </c>
      <c r="Q54" t="s">
        <v>65</v>
      </c>
      <c r="S54" s="2" t="s">
        <v>47</v>
      </c>
      <c r="T54" s="2" t="s">
        <v>48</v>
      </c>
      <c r="U54" s="2" t="s">
        <v>55</v>
      </c>
      <c r="V54" s="2" t="s">
        <v>56</v>
      </c>
      <c r="W54" s="2" t="s">
        <v>57</v>
      </c>
      <c r="X54" s="2" t="s">
        <v>66</v>
      </c>
      <c r="Y54" s="3">
        <v>733</v>
      </c>
    </row>
    <row r="55" spans="1:25" x14ac:dyDescent="0.3">
      <c r="A55" t="s">
        <v>89</v>
      </c>
      <c r="B55" t="s">
        <v>61</v>
      </c>
      <c r="C55" t="s">
        <v>61</v>
      </c>
      <c r="E55" t="s">
        <v>62</v>
      </c>
      <c r="F55" t="s">
        <v>254</v>
      </c>
      <c r="G55" s="1">
        <v>44927</v>
      </c>
      <c r="J55" s="2" t="s">
        <v>33</v>
      </c>
      <c r="K55" s="2" t="s">
        <v>34</v>
      </c>
      <c r="L55" s="2" t="s">
        <v>35</v>
      </c>
      <c r="M55" s="2" t="s">
        <v>36</v>
      </c>
      <c r="N55" s="2" t="s">
        <v>44</v>
      </c>
      <c r="O55" s="2" t="s">
        <v>45</v>
      </c>
      <c r="P55" s="2" t="s">
        <v>39</v>
      </c>
      <c r="Q55" t="s">
        <v>88</v>
      </c>
      <c r="S55" s="2" t="s">
        <v>47</v>
      </c>
      <c r="T55" s="2" t="s">
        <v>48</v>
      </c>
      <c r="U55" s="2" t="s">
        <v>49</v>
      </c>
      <c r="Y55" s="3">
        <v>290</v>
      </c>
    </row>
    <row r="56" spans="1:25" x14ac:dyDescent="0.3">
      <c r="A56" t="s">
        <v>91</v>
      </c>
      <c r="B56" t="s">
        <v>61</v>
      </c>
      <c r="C56" t="s">
        <v>61</v>
      </c>
      <c r="E56" t="s">
        <v>62</v>
      </c>
      <c r="F56" t="s">
        <v>255</v>
      </c>
      <c r="G56" s="1">
        <v>44927</v>
      </c>
      <c r="J56" s="2" t="s">
        <v>33</v>
      </c>
      <c r="K56" s="2" t="s">
        <v>34</v>
      </c>
      <c r="L56" s="2" t="s">
        <v>35</v>
      </c>
      <c r="M56" s="2" t="s">
        <v>36</v>
      </c>
      <c r="N56" s="2" t="s">
        <v>44</v>
      </c>
      <c r="O56" s="2" t="s">
        <v>45</v>
      </c>
      <c r="P56" s="2" t="s">
        <v>39</v>
      </c>
      <c r="Q56" t="s">
        <v>65</v>
      </c>
      <c r="S56" s="2" t="s">
        <v>47</v>
      </c>
      <c r="T56" s="2" t="s">
        <v>48</v>
      </c>
      <c r="U56" s="2" t="s">
        <v>55</v>
      </c>
      <c r="V56" s="2" t="s">
        <v>56</v>
      </c>
      <c r="W56" s="2" t="s">
        <v>57</v>
      </c>
      <c r="X56" s="2" t="s">
        <v>66</v>
      </c>
      <c r="Y56" s="3">
        <v>3874</v>
      </c>
    </row>
    <row r="57" spans="1:25" x14ac:dyDescent="0.3">
      <c r="A57" t="s">
        <v>93</v>
      </c>
      <c r="B57" t="s">
        <v>61</v>
      </c>
      <c r="C57" t="s">
        <v>61</v>
      </c>
      <c r="E57" t="s">
        <v>62</v>
      </c>
      <c r="F57" t="s">
        <v>256</v>
      </c>
      <c r="G57" s="1">
        <v>44927</v>
      </c>
      <c r="J57" s="2" t="s">
        <v>33</v>
      </c>
      <c r="K57" s="2" t="s">
        <v>34</v>
      </c>
      <c r="L57" s="2" t="s">
        <v>35</v>
      </c>
      <c r="M57" s="2" t="s">
        <v>36</v>
      </c>
      <c r="N57" s="2" t="s">
        <v>44</v>
      </c>
      <c r="O57" s="2" t="s">
        <v>53</v>
      </c>
      <c r="P57" s="2" t="s">
        <v>39</v>
      </c>
      <c r="Q57" t="s">
        <v>76</v>
      </c>
      <c r="S57" s="2" t="s">
        <v>47</v>
      </c>
      <c r="T57" s="2" t="s">
        <v>48</v>
      </c>
      <c r="U57" s="2" t="s">
        <v>55</v>
      </c>
      <c r="V57" s="2" t="s">
        <v>56</v>
      </c>
      <c r="W57" s="2" t="s">
        <v>57</v>
      </c>
      <c r="X57" s="2" t="s">
        <v>66</v>
      </c>
      <c r="Y57" s="3">
        <v>6893</v>
      </c>
    </row>
    <row r="58" spans="1:25" x14ac:dyDescent="0.3">
      <c r="A58" t="s">
        <v>95</v>
      </c>
      <c r="B58" t="s">
        <v>61</v>
      </c>
      <c r="C58" t="s">
        <v>61</v>
      </c>
      <c r="E58" t="s">
        <v>62</v>
      </c>
      <c r="F58" t="s">
        <v>257</v>
      </c>
      <c r="G58" s="1">
        <v>44927</v>
      </c>
      <c r="J58" s="2" t="s">
        <v>33</v>
      </c>
      <c r="K58" s="2" t="s">
        <v>34</v>
      </c>
      <c r="L58" s="2" t="s">
        <v>35</v>
      </c>
      <c r="M58" s="2" t="s">
        <v>36</v>
      </c>
      <c r="N58" s="2" t="s">
        <v>44</v>
      </c>
      <c r="O58" s="2" t="s">
        <v>45</v>
      </c>
      <c r="P58" s="2" t="s">
        <v>39</v>
      </c>
      <c r="Q58" t="s">
        <v>65</v>
      </c>
      <c r="S58" s="2" t="s">
        <v>47</v>
      </c>
      <c r="T58" s="2" t="s">
        <v>48</v>
      </c>
      <c r="U58" s="2" t="s">
        <v>55</v>
      </c>
      <c r="V58" s="2" t="s">
        <v>56</v>
      </c>
      <c r="W58" s="2" t="s">
        <v>57</v>
      </c>
      <c r="X58" s="2" t="s">
        <v>66</v>
      </c>
      <c r="Y58" s="3">
        <v>1500</v>
      </c>
    </row>
    <row r="59" spans="1:25" x14ac:dyDescent="0.3">
      <c r="A59" t="s">
        <v>97</v>
      </c>
      <c r="B59" t="s">
        <v>61</v>
      </c>
      <c r="C59" t="s">
        <v>61</v>
      </c>
      <c r="E59" t="s">
        <v>62</v>
      </c>
      <c r="F59" t="s">
        <v>258</v>
      </c>
      <c r="G59" s="1">
        <v>44927</v>
      </c>
      <c r="J59" s="2" t="s">
        <v>33</v>
      </c>
      <c r="K59" s="2" t="s">
        <v>34</v>
      </c>
      <c r="L59" s="2" t="s">
        <v>35</v>
      </c>
      <c r="M59" s="2" t="s">
        <v>36</v>
      </c>
      <c r="N59" s="2" t="s">
        <v>44</v>
      </c>
      <c r="O59" s="2" t="s">
        <v>45</v>
      </c>
      <c r="P59" s="2" t="s">
        <v>39</v>
      </c>
      <c r="Q59" t="s">
        <v>65</v>
      </c>
      <c r="S59" s="2" t="s">
        <v>47</v>
      </c>
      <c r="T59" s="2" t="s">
        <v>48</v>
      </c>
      <c r="U59" s="2" t="s">
        <v>49</v>
      </c>
      <c r="Y59" s="3">
        <v>3446</v>
      </c>
    </row>
    <row r="60" spans="1:25" x14ac:dyDescent="0.3">
      <c r="A60" t="s">
        <v>99</v>
      </c>
      <c r="B60" t="s">
        <v>61</v>
      </c>
      <c r="C60" t="s">
        <v>61</v>
      </c>
      <c r="E60" t="s">
        <v>62</v>
      </c>
      <c r="F60" t="s">
        <v>259</v>
      </c>
      <c r="G60" s="1">
        <v>44927</v>
      </c>
      <c r="J60" s="2" t="s">
        <v>33</v>
      </c>
      <c r="K60" s="2" t="s">
        <v>34</v>
      </c>
      <c r="L60" s="2" t="s">
        <v>35</v>
      </c>
      <c r="M60" s="2" t="s">
        <v>36</v>
      </c>
      <c r="N60" s="2" t="s">
        <v>44</v>
      </c>
      <c r="O60" s="2" t="s">
        <v>53</v>
      </c>
      <c r="P60" s="2" t="s">
        <v>39</v>
      </c>
      <c r="Q60" t="s">
        <v>79</v>
      </c>
      <c r="S60" s="2" t="s">
        <v>47</v>
      </c>
      <c r="T60" s="2" t="s">
        <v>48</v>
      </c>
      <c r="U60" s="2" t="s">
        <v>55</v>
      </c>
      <c r="V60" s="2" t="s">
        <v>56</v>
      </c>
      <c r="W60" s="2" t="s">
        <v>57</v>
      </c>
      <c r="X60" s="2" t="s">
        <v>66</v>
      </c>
      <c r="Y60" s="3">
        <v>1646</v>
      </c>
    </row>
    <row r="61" spans="1:25" x14ac:dyDescent="0.3">
      <c r="A61" t="s">
        <v>101</v>
      </c>
      <c r="B61" t="s">
        <v>61</v>
      </c>
      <c r="C61" t="s">
        <v>61</v>
      </c>
      <c r="E61" t="s">
        <v>62</v>
      </c>
      <c r="F61" t="s">
        <v>260</v>
      </c>
      <c r="G61" s="1">
        <v>44927</v>
      </c>
      <c r="J61" s="2" t="s">
        <v>33</v>
      </c>
      <c r="K61" s="2" t="s">
        <v>34</v>
      </c>
      <c r="L61" s="2" t="s">
        <v>35</v>
      </c>
      <c r="M61" s="2" t="s">
        <v>36</v>
      </c>
      <c r="N61" s="2" t="s">
        <v>44</v>
      </c>
      <c r="O61" s="2" t="s">
        <v>45</v>
      </c>
      <c r="P61" s="2" t="s">
        <v>39</v>
      </c>
      <c r="Q61" t="s">
        <v>65</v>
      </c>
      <c r="S61" s="2" t="s">
        <v>47</v>
      </c>
      <c r="T61" s="2" t="s">
        <v>48</v>
      </c>
      <c r="U61" s="2" t="s">
        <v>55</v>
      </c>
      <c r="V61" s="2" t="s">
        <v>56</v>
      </c>
      <c r="W61" s="2" t="s">
        <v>57</v>
      </c>
      <c r="X61" s="2" t="s">
        <v>66</v>
      </c>
      <c r="Y61" s="3">
        <v>1080</v>
      </c>
    </row>
    <row r="62" spans="1:25" x14ac:dyDescent="0.3">
      <c r="A62" t="s">
        <v>103</v>
      </c>
      <c r="B62" t="s">
        <v>61</v>
      </c>
      <c r="C62" t="s">
        <v>61</v>
      </c>
      <c r="E62" t="s">
        <v>62</v>
      </c>
      <c r="F62" t="s">
        <v>261</v>
      </c>
      <c r="G62" s="1">
        <v>44927</v>
      </c>
      <c r="J62" s="2" t="s">
        <v>33</v>
      </c>
      <c r="K62" s="2" t="s">
        <v>34</v>
      </c>
      <c r="L62" s="2" t="s">
        <v>35</v>
      </c>
      <c r="M62" s="2" t="s">
        <v>36</v>
      </c>
      <c r="N62" s="2" t="s">
        <v>44</v>
      </c>
      <c r="O62" s="2" t="s">
        <v>45</v>
      </c>
      <c r="P62" s="2" t="s">
        <v>39</v>
      </c>
      <c r="Q62" t="s">
        <v>88</v>
      </c>
      <c r="S62" s="2" t="s">
        <v>47</v>
      </c>
      <c r="T62" s="2" t="s">
        <v>48</v>
      </c>
      <c r="U62" s="2" t="s">
        <v>55</v>
      </c>
      <c r="V62" s="2" t="s">
        <v>56</v>
      </c>
      <c r="W62" s="2" t="s">
        <v>57</v>
      </c>
      <c r="X62" s="2" t="s">
        <v>66</v>
      </c>
      <c r="Y62" s="3">
        <v>277</v>
      </c>
    </row>
    <row r="63" spans="1:25" x14ac:dyDescent="0.3">
      <c r="A63" t="s">
        <v>105</v>
      </c>
      <c r="B63" t="s">
        <v>61</v>
      </c>
      <c r="C63" t="s">
        <v>61</v>
      </c>
      <c r="E63" t="s">
        <v>62</v>
      </c>
      <c r="F63" t="s">
        <v>262</v>
      </c>
      <c r="G63" s="1">
        <v>44927</v>
      </c>
      <c r="J63" s="2" t="s">
        <v>33</v>
      </c>
      <c r="K63" s="2" t="s">
        <v>34</v>
      </c>
      <c r="L63" s="2" t="s">
        <v>35</v>
      </c>
      <c r="M63" s="2" t="s">
        <v>36</v>
      </c>
      <c r="N63" s="2" t="s">
        <v>44</v>
      </c>
      <c r="O63" s="2" t="s">
        <v>45</v>
      </c>
      <c r="P63" s="2" t="s">
        <v>39</v>
      </c>
      <c r="Q63" t="s">
        <v>88</v>
      </c>
      <c r="S63" s="2" t="s">
        <v>47</v>
      </c>
      <c r="T63" s="2" t="s">
        <v>48</v>
      </c>
      <c r="U63" s="2" t="s">
        <v>55</v>
      </c>
      <c r="V63" s="2" t="s">
        <v>56</v>
      </c>
      <c r="W63" s="2" t="s">
        <v>57</v>
      </c>
      <c r="X63" s="2" t="s">
        <v>66</v>
      </c>
      <c r="Y63" s="3">
        <v>114</v>
      </c>
    </row>
    <row r="64" spans="1:25" x14ac:dyDescent="0.3">
      <c r="A64" t="s">
        <v>107</v>
      </c>
      <c r="B64" t="s">
        <v>61</v>
      </c>
      <c r="C64" t="s">
        <v>61</v>
      </c>
      <c r="E64" t="s">
        <v>62</v>
      </c>
      <c r="F64" t="s">
        <v>263</v>
      </c>
      <c r="G64" s="1">
        <v>44927</v>
      </c>
      <c r="J64" s="2" t="s">
        <v>33</v>
      </c>
      <c r="K64" s="2" t="s">
        <v>34</v>
      </c>
      <c r="L64" s="2" t="s">
        <v>35</v>
      </c>
      <c r="M64" s="2" t="s">
        <v>36</v>
      </c>
      <c r="N64" s="2" t="s">
        <v>44</v>
      </c>
      <c r="O64" s="2" t="s">
        <v>45</v>
      </c>
      <c r="P64" s="2" t="s">
        <v>39</v>
      </c>
      <c r="Q64" t="s">
        <v>65</v>
      </c>
      <c r="S64" s="2" t="s">
        <v>47</v>
      </c>
      <c r="T64" s="2" t="s">
        <v>48</v>
      </c>
      <c r="U64" s="2" t="s">
        <v>55</v>
      </c>
      <c r="V64" s="2" t="s">
        <v>56</v>
      </c>
      <c r="W64" s="2" t="s">
        <v>57</v>
      </c>
      <c r="X64" s="2" t="s">
        <v>66</v>
      </c>
      <c r="Y64" s="3">
        <v>1180</v>
      </c>
    </row>
    <row r="65" spans="1:25" x14ac:dyDescent="0.3">
      <c r="A65" t="s">
        <v>109</v>
      </c>
      <c r="B65" t="s">
        <v>61</v>
      </c>
      <c r="C65" t="s">
        <v>61</v>
      </c>
      <c r="E65" t="s">
        <v>62</v>
      </c>
      <c r="F65" t="s">
        <v>264</v>
      </c>
      <c r="G65" s="1">
        <v>44927</v>
      </c>
      <c r="J65" s="2" t="s">
        <v>33</v>
      </c>
      <c r="K65" s="2" t="s">
        <v>34</v>
      </c>
      <c r="L65" s="2" t="s">
        <v>35</v>
      </c>
      <c r="M65" s="2" t="s">
        <v>36</v>
      </c>
      <c r="N65" s="2" t="s">
        <v>44</v>
      </c>
      <c r="O65" s="2" t="s">
        <v>53</v>
      </c>
      <c r="P65" s="2" t="s">
        <v>39</v>
      </c>
      <c r="Q65" t="s">
        <v>79</v>
      </c>
      <c r="S65" s="2" t="s">
        <v>47</v>
      </c>
      <c r="T65" s="2" t="s">
        <v>48</v>
      </c>
      <c r="U65" s="2" t="s">
        <v>55</v>
      </c>
      <c r="V65" s="2" t="s">
        <v>56</v>
      </c>
      <c r="W65" s="2" t="s">
        <v>57</v>
      </c>
      <c r="X65" s="2" t="s">
        <v>66</v>
      </c>
      <c r="Y65" s="3">
        <v>6406</v>
      </c>
    </row>
    <row r="66" spans="1:25" x14ac:dyDescent="0.3">
      <c r="A66" t="s">
        <v>111</v>
      </c>
      <c r="B66" t="s">
        <v>61</v>
      </c>
      <c r="C66" t="s">
        <v>61</v>
      </c>
      <c r="E66" t="s">
        <v>62</v>
      </c>
      <c r="F66" t="s">
        <v>32</v>
      </c>
      <c r="G66" s="1">
        <v>45196</v>
      </c>
      <c r="H66" s="1">
        <v>45268</v>
      </c>
      <c r="I66" t="s">
        <v>112</v>
      </c>
      <c r="J66" s="2" t="s">
        <v>113</v>
      </c>
      <c r="K66" s="2" t="s">
        <v>114</v>
      </c>
      <c r="L66" s="2" t="s">
        <v>35</v>
      </c>
      <c r="M66" s="2" t="s">
        <v>36</v>
      </c>
      <c r="N66" s="2" t="s">
        <v>44</v>
      </c>
      <c r="P66" s="2" t="s">
        <v>115</v>
      </c>
      <c r="Q66" t="s">
        <v>79</v>
      </c>
      <c r="S66" s="2" t="s">
        <v>47</v>
      </c>
      <c r="T66" s="2" t="s">
        <v>48</v>
      </c>
    </row>
    <row r="67" spans="1:25" x14ac:dyDescent="0.3">
      <c r="A67" t="s">
        <v>111</v>
      </c>
      <c r="B67" t="s">
        <v>61</v>
      </c>
      <c r="C67" t="s">
        <v>61</v>
      </c>
      <c r="E67" t="s">
        <v>62</v>
      </c>
      <c r="F67" t="s">
        <v>265</v>
      </c>
      <c r="G67" s="1">
        <v>45537</v>
      </c>
      <c r="J67" s="2" t="s">
        <v>33</v>
      </c>
      <c r="K67" s="2" t="s">
        <v>34</v>
      </c>
      <c r="L67" s="2" t="s">
        <v>35</v>
      </c>
      <c r="M67" s="2" t="s">
        <v>36</v>
      </c>
      <c r="N67" s="2" t="s">
        <v>44</v>
      </c>
      <c r="O67" s="2" t="s">
        <v>53</v>
      </c>
      <c r="P67" s="2" t="s">
        <v>39</v>
      </c>
      <c r="Q67" t="s">
        <v>79</v>
      </c>
      <c r="S67" s="2" t="s">
        <v>47</v>
      </c>
      <c r="T67" s="2" t="s">
        <v>48</v>
      </c>
      <c r="U67" s="2" t="s">
        <v>55</v>
      </c>
      <c r="V67" s="2" t="s">
        <v>56</v>
      </c>
      <c r="W67" s="2" t="s">
        <v>191</v>
      </c>
      <c r="Y67" s="3">
        <v>2902</v>
      </c>
    </row>
    <row r="68" spans="1:25" x14ac:dyDescent="0.3">
      <c r="A68" t="s">
        <v>116</v>
      </c>
      <c r="B68" t="s">
        <v>61</v>
      </c>
      <c r="C68" t="s">
        <v>61</v>
      </c>
      <c r="E68" t="s">
        <v>62</v>
      </c>
      <c r="F68" t="s">
        <v>32</v>
      </c>
      <c r="G68" s="1">
        <v>44927</v>
      </c>
      <c r="J68" s="2" t="s">
        <v>33</v>
      </c>
      <c r="K68" s="2" t="s">
        <v>34</v>
      </c>
      <c r="L68" s="2" t="s">
        <v>35</v>
      </c>
      <c r="M68" s="2" t="s">
        <v>36</v>
      </c>
      <c r="N68" s="2" t="s">
        <v>37</v>
      </c>
      <c r="O68" s="2" t="s">
        <v>38</v>
      </c>
      <c r="P68" s="2" t="s">
        <v>39</v>
      </c>
      <c r="R68" s="2">
        <v>450</v>
      </c>
      <c r="S68" s="2" t="s">
        <v>40</v>
      </c>
      <c r="T68" s="2" t="s">
        <v>41</v>
      </c>
      <c r="Y68" s="3">
        <v>224660</v>
      </c>
    </row>
    <row r="69" spans="1:25" x14ac:dyDescent="0.3">
      <c r="A69" t="s">
        <v>86</v>
      </c>
      <c r="B69" t="s">
        <v>219</v>
      </c>
      <c r="C69" t="s">
        <v>217</v>
      </c>
      <c r="E69" t="s">
        <v>213</v>
      </c>
      <c r="F69" t="s">
        <v>32</v>
      </c>
      <c r="G69" s="1">
        <v>44927</v>
      </c>
      <c r="H69" s="1">
        <v>45292</v>
      </c>
      <c r="I69" t="s">
        <v>151</v>
      </c>
      <c r="J69" s="2" t="s">
        <v>33</v>
      </c>
      <c r="K69" s="2" t="s">
        <v>34</v>
      </c>
      <c r="L69" s="2" t="s">
        <v>35</v>
      </c>
      <c r="M69" s="2" t="s">
        <v>36</v>
      </c>
      <c r="N69" s="2" t="s">
        <v>37</v>
      </c>
      <c r="O69" s="2" t="s">
        <v>135</v>
      </c>
      <c r="P69" s="2" t="s">
        <v>39</v>
      </c>
      <c r="R69" s="2">
        <v>160</v>
      </c>
      <c r="S69" s="2" t="s">
        <v>47</v>
      </c>
      <c r="T69" s="2" t="s">
        <v>136</v>
      </c>
    </row>
    <row r="70" spans="1:25" x14ac:dyDescent="0.3">
      <c r="A70" t="s">
        <v>89</v>
      </c>
      <c r="B70" t="s">
        <v>219</v>
      </c>
      <c r="C70" t="s">
        <v>212</v>
      </c>
      <c r="E70" t="s">
        <v>213</v>
      </c>
      <c r="F70" t="s">
        <v>32</v>
      </c>
      <c r="G70" s="1">
        <v>44927</v>
      </c>
      <c r="H70" s="1">
        <v>45292</v>
      </c>
      <c r="I70" t="s">
        <v>52</v>
      </c>
      <c r="J70" s="2" t="s">
        <v>33</v>
      </c>
      <c r="K70" s="2" t="s">
        <v>34</v>
      </c>
      <c r="L70" s="2" t="s">
        <v>35</v>
      </c>
      <c r="M70" s="2" t="s">
        <v>36</v>
      </c>
      <c r="N70" s="2" t="s">
        <v>37</v>
      </c>
      <c r="O70" s="2" t="s">
        <v>135</v>
      </c>
      <c r="P70" s="2" t="s">
        <v>39</v>
      </c>
      <c r="R70" s="2">
        <v>100</v>
      </c>
      <c r="S70" s="2" t="s">
        <v>47</v>
      </c>
      <c r="T70" s="2" t="s">
        <v>136</v>
      </c>
      <c r="Y70" s="3">
        <v>48481</v>
      </c>
    </row>
    <row r="71" spans="1:25" x14ac:dyDescent="0.3">
      <c r="A71" t="s">
        <v>91</v>
      </c>
      <c r="B71" t="s">
        <v>219</v>
      </c>
      <c r="C71" t="s">
        <v>212</v>
      </c>
      <c r="E71" t="s">
        <v>213</v>
      </c>
      <c r="F71" t="s">
        <v>216</v>
      </c>
      <c r="G71" s="1">
        <v>44927</v>
      </c>
      <c r="H71" s="1">
        <v>45292</v>
      </c>
      <c r="I71" t="s">
        <v>52</v>
      </c>
      <c r="J71" s="2" t="s">
        <v>33</v>
      </c>
      <c r="K71" s="2" t="s">
        <v>34</v>
      </c>
      <c r="L71" s="2" t="s">
        <v>35</v>
      </c>
      <c r="M71" s="2" t="s">
        <v>36</v>
      </c>
      <c r="N71" s="2" t="s">
        <v>44</v>
      </c>
      <c r="O71" s="2" t="s">
        <v>45</v>
      </c>
      <c r="P71" s="2" t="s">
        <v>39</v>
      </c>
      <c r="Q71" t="s">
        <v>54</v>
      </c>
      <c r="S71" s="2" t="s">
        <v>47</v>
      </c>
      <c r="T71" s="2" t="s">
        <v>48</v>
      </c>
      <c r="U71" s="2" t="s">
        <v>55</v>
      </c>
      <c r="V71" s="2" t="s">
        <v>56</v>
      </c>
      <c r="W71" s="2" t="s">
        <v>57</v>
      </c>
      <c r="X71" s="2" t="s">
        <v>66</v>
      </c>
      <c r="Y71" s="3">
        <v>4459</v>
      </c>
    </row>
    <row r="72" spans="1:25" x14ac:dyDescent="0.3">
      <c r="Y72" s="15"/>
    </row>
    <row r="73" spans="1:25" x14ac:dyDescent="0.3">
      <c r="Y73" s="15"/>
    </row>
    <row r="74" spans="1:25" x14ac:dyDescent="0.3">
      <c r="A74" s="16" t="s">
        <v>279</v>
      </c>
      <c r="Y74" s="15"/>
    </row>
    <row r="75" spans="1:25" x14ac:dyDescent="0.3">
      <c r="A75" s="11" t="s">
        <v>280</v>
      </c>
      <c r="O75"/>
      <c r="Y75" s="15"/>
    </row>
    <row r="76" spans="1:25" x14ac:dyDescent="0.3">
      <c r="O76"/>
      <c r="Y76" s="15"/>
    </row>
    <row r="77" spans="1:25" x14ac:dyDescent="0.3">
      <c r="O77"/>
      <c r="Y77" s="15"/>
    </row>
    <row r="78" spans="1:25" x14ac:dyDescent="0.3">
      <c r="O78"/>
      <c r="Y78" s="15"/>
    </row>
    <row r="79" spans="1:25" x14ac:dyDescent="0.3">
      <c r="Y79" s="15"/>
    </row>
  </sheetData>
  <autoFilter ref="B1:AB71" xr:uid="{25A98655-93C7-5840-8E9C-77F225E5B09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3C0-618B-4240-9F9B-46AB2AEAF91C}">
  <dimension ref="A1:Z58"/>
  <sheetViews>
    <sheetView zoomScale="120" zoomScaleNormal="120" workbookViewId="0">
      <selection activeCell="E14" sqref="E14"/>
    </sheetView>
  </sheetViews>
  <sheetFormatPr defaultColWidth="8.77734375" defaultRowHeight="14.4" x14ac:dyDescent="0.3"/>
  <cols>
    <col min="1" max="1" width="19.6640625" bestFit="1" customWidth="1"/>
    <col min="2" max="2" width="20.77734375" customWidth="1"/>
    <col min="3" max="3" width="32.33203125" bestFit="1" customWidth="1"/>
    <col min="4" max="4" width="16.33203125" bestFit="1" customWidth="1"/>
    <col min="5" max="5" width="16.44140625" bestFit="1" customWidth="1"/>
    <col min="6" max="6" width="22.33203125" bestFit="1" customWidth="1"/>
    <col min="7" max="7" width="18.109375" style="2" bestFit="1" customWidth="1"/>
    <col min="8" max="8" width="16" style="2" bestFit="1" customWidth="1"/>
    <col min="9" max="9" width="11.109375" style="2" bestFit="1" customWidth="1"/>
    <col min="10" max="11" width="20" style="2" bestFit="1" customWidth="1"/>
    <col min="12" max="12" width="19" style="2" bestFit="1" customWidth="1"/>
    <col min="13" max="13" width="16" style="2" bestFit="1" customWidth="1"/>
    <col min="14" max="14" width="23.44140625" bestFit="1" customWidth="1"/>
    <col min="15" max="15" width="19.33203125" style="2" bestFit="1" customWidth="1"/>
    <col min="16" max="16" width="19.77734375" style="2" bestFit="1" customWidth="1"/>
    <col min="17" max="17" width="22" style="2" bestFit="1" customWidth="1"/>
    <col min="18" max="18" width="12.77734375" style="2" bestFit="1" customWidth="1"/>
    <col min="19" max="19" width="16" style="2" bestFit="1" customWidth="1"/>
    <col min="20" max="20" width="30.109375" style="2" bestFit="1" customWidth="1"/>
    <col min="21" max="21" width="25.33203125" style="2" bestFit="1" customWidth="1"/>
    <col min="22" max="22" width="14" style="3" bestFit="1" customWidth="1"/>
    <col min="23" max="23" width="10.44140625" bestFit="1" customWidth="1"/>
    <col min="24" max="24" width="13.44140625" bestFit="1" customWidth="1"/>
    <col min="25" max="25" width="10" bestFit="1" customWidth="1"/>
  </cols>
  <sheetData>
    <row r="1" spans="1:26" x14ac:dyDescent="0.3">
      <c r="A1" t="s">
        <v>4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3" t="s">
        <v>24</v>
      </c>
      <c r="W1" t="s">
        <v>25</v>
      </c>
      <c r="X1" t="s">
        <v>26</v>
      </c>
      <c r="Y1" t="s">
        <v>27</v>
      </c>
    </row>
    <row r="2" spans="1:26" x14ac:dyDescent="0.3">
      <c r="A2" t="s">
        <v>134</v>
      </c>
      <c r="B2" t="s">
        <v>131</v>
      </c>
      <c r="C2" t="s">
        <v>132</v>
      </c>
      <c r="D2" s="1">
        <v>44927</v>
      </c>
      <c r="G2" s="2" t="s">
        <v>33</v>
      </c>
      <c r="H2" s="2" t="s">
        <v>34</v>
      </c>
      <c r="I2" s="2" t="s">
        <v>35</v>
      </c>
      <c r="J2" s="2" t="s">
        <v>36</v>
      </c>
      <c r="K2" s="2" t="s">
        <v>37</v>
      </c>
      <c r="L2" s="2" t="s">
        <v>135</v>
      </c>
      <c r="M2" s="2" t="s">
        <v>39</v>
      </c>
      <c r="O2" s="2">
        <v>160</v>
      </c>
      <c r="P2" s="2" t="s">
        <v>47</v>
      </c>
      <c r="Q2" s="2" t="s">
        <v>136</v>
      </c>
      <c r="V2" s="20">
        <v>50000</v>
      </c>
      <c r="Z2" s="21" t="s">
        <v>282</v>
      </c>
    </row>
    <row r="3" spans="1:26" x14ac:dyDescent="0.3">
      <c r="A3" t="s">
        <v>138</v>
      </c>
      <c r="B3" t="s">
        <v>131</v>
      </c>
      <c r="C3" t="s">
        <v>137</v>
      </c>
      <c r="D3" s="1">
        <v>44927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44</v>
      </c>
      <c r="L3" s="2" t="s">
        <v>53</v>
      </c>
      <c r="M3" s="2" t="s">
        <v>39</v>
      </c>
      <c r="N3" t="s">
        <v>140</v>
      </c>
      <c r="P3" s="2" t="s">
        <v>47</v>
      </c>
      <c r="Q3" s="2" t="s">
        <v>48</v>
      </c>
      <c r="R3" s="2" t="s">
        <v>49</v>
      </c>
      <c r="V3" s="3">
        <v>7670</v>
      </c>
    </row>
    <row r="4" spans="1:26" x14ac:dyDescent="0.3">
      <c r="A4" t="s">
        <v>141</v>
      </c>
      <c r="B4" t="s">
        <v>131</v>
      </c>
      <c r="C4" t="s">
        <v>137</v>
      </c>
      <c r="D4" s="1">
        <v>44927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44</v>
      </c>
      <c r="L4" s="2" t="s">
        <v>53</v>
      </c>
      <c r="M4" s="2" t="s">
        <v>39</v>
      </c>
      <c r="N4" t="s">
        <v>140</v>
      </c>
      <c r="P4" s="2" t="s">
        <v>47</v>
      </c>
      <c r="Q4" s="2" t="s">
        <v>48</v>
      </c>
      <c r="R4" s="2" t="s">
        <v>49</v>
      </c>
      <c r="V4" s="3">
        <v>5980</v>
      </c>
    </row>
    <row r="5" spans="1:26" x14ac:dyDescent="0.3">
      <c r="A5" t="s">
        <v>143</v>
      </c>
      <c r="B5" t="s">
        <v>131</v>
      </c>
      <c r="C5" t="s">
        <v>137</v>
      </c>
      <c r="D5" s="1">
        <v>44927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44</v>
      </c>
      <c r="L5" s="2" t="s">
        <v>53</v>
      </c>
      <c r="M5" s="2" t="s">
        <v>39</v>
      </c>
      <c r="N5" t="s">
        <v>140</v>
      </c>
      <c r="P5" s="2" t="s">
        <v>47</v>
      </c>
      <c r="Q5" s="2" t="s">
        <v>48</v>
      </c>
      <c r="R5" s="2" t="s">
        <v>55</v>
      </c>
      <c r="S5" s="2" t="s">
        <v>56</v>
      </c>
      <c r="T5" s="2" t="s">
        <v>57</v>
      </c>
      <c r="U5" s="2" t="s">
        <v>66</v>
      </c>
      <c r="V5" s="3">
        <v>7775</v>
      </c>
    </row>
    <row r="6" spans="1:26" x14ac:dyDescent="0.3">
      <c r="A6" t="s">
        <v>266</v>
      </c>
      <c r="B6" t="s">
        <v>131</v>
      </c>
      <c r="C6" t="s">
        <v>137</v>
      </c>
      <c r="D6" s="1">
        <v>45437</v>
      </c>
      <c r="G6" s="2" t="s">
        <v>33</v>
      </c>
      <c r="H6" s="2" t="s">
        <v>34</v>
      </c>
      <c r="I6" s="2" t="s">
        <v>35</v>
      </c>
      <c r="J6" s="2" t="s">
        <v>36</v>
      </c>
      <c r="K6" s="2" t="s">
        <v>44</v>
      </c>
      <c r="L6" s="2" t="s">
        <v>45</v>
      </c>
      <c r="M6" s="2" t="s">
        <v>39</v>
      </c>
      <c r="N6" t="s">
        <v>148</v>
      </c>
      <c r="P6" s="2" t="s">
        <v>47</v>
      </c>
      <c r="Q6" s="2" t="s">
        <v>48</v>
      </c>
      <c r="R6" s="2" t="s">
        <v>55</v>
      </c>
      <c r="S6" s="2" t="s">
        <v>56</v>
      </c>
      <c r="T6" s="2" t="s">
        <v>57</v>
      </c>
      <c r="U6" s="2" t="s">
        <v>66</v>
      </c>
      <c r="V6" s="3">
        <v>258</v>
      </c>
    </row>
    <row r="7" spans="1:26" x14ac:dyDescent="0.3">
      <c r="A7" t="s">
        <v>228</v>
      </c>
      <c r="B7" t="s">
        <v>227</v>
      </c>
      <c r="C7" t="s">
        <v>227</v>
      </c>
      <c r="D7" s="1">
        <v>44927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44</v>
      </c>
      <c r="L7" s="2" t="s">
        <v>53</v>
      </c>
      <c r="M7" s="2" t="s">
        <v>39</v>
      </c>
      <c r="N7" t="s">
        <v>183</v>
      </c>
      <c r="P7" s="2" t="s">
        <v>47</v>
      </c>
      <c r="Q7" s="2" t="s">
        <v>48</v>
      </c>
      <c r="R7" s="2" t="s">
        <v>55</v>
      </c>
      <c r="S7" s="2" t="s">
        <v>56</v>
      </c>
      <c r="T7" s="2" t="s">
        <v>57</v>
      </c>
      <c r="U7" s="2" t="s">
        <v>66</v>
      </c>
      <c r="V7" s="3">
        <v>4150</v>
      </c>
    </row>
    <row r="8" spans="1:26" x14ac:dyDescent="0.3">
      <c r="A8" t="s">
        <v>230</v>
      </c>
      <c r="B8" t="s">
        <v>227</v>
      </c>
      <c r="C8" t="s">
        <v>227</v>
      </c>
      <c r="D8" s="1">
        <v>44927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44</v>
      </c>
      <c r="L8" s="2" t="s">
        <v>53</v>
      </c>
      <c r="M8" s="2" t="s">
        <v>39</v>
      </c>
      <c r="N8" t="s">
        <v>154</v>
      </c>
      <c r="P8" s="2" t="s">
        <v>47</v>
      </c>
      <c r="Q8" s="2" t="s">
        <v>48</v>
      </c>
      <c r="R8" s="2" t="s">
        <v>55</v>
      </c>
      <c r="S8" s="2" t="s">
        <v>56</v>
      </c>
      <c r="T8" s="2" t="s">
        <v>57</v>
      </c>
      <c r="U8" s="2" t="s">
        <v>66</v>
      </c>
      <c r="V8" s="3">
        <v>2816</v>
      </c>
    </row>
    <row r="9" spans="1:26" x14ac:dyDescent="0.3">
      <c r="A9" t="s">
        <v>232</v>
      </c>
      <c r="B9" t="s">
        <v>227</v>
      </c>
      <c r="C9" t="s">
        <v>227</v>
      </c>
      <c r="D9" s="1">
        <v>44927</v>
      </c>
      <c r="G9" s="2" t="s">
        <v>33</v>
      </c>
      <c r="H9" s="2" t="s">
        <v>34</v>
      </c>
      <c r="I9" s="2" t="s">
        <v>35</v>
      </c>
      <c r="J9" s="2" t="s">
        <v>36</v>
      </c>
      <c r="K9" s="2" t="s">
        <v>44</v>
      </c>
      <c r="L9" s="2" t="s">
        <v>53</v>
      </c>
      <c r="M9" s="2" t="s">
        <v>39</v>
      </c>
      <c r="N9" t="s">
        <v>183</v>
      </c>
      <c r="P9" s="2" t="s">
        <v>47</v>
      </c>
      <c r="Q9" s="2" t="s">
        <v>48</v>
      </c>
      <c r="R9" s="2" t="s">
        <v>55</v>
      </c>
      <c r="S9" s="2" t="s">
        <v>56</v>
      </c>
      <c r="T9" s="2" t="s">
        <v>57</v>
      </c>
      <c r="U9" s="2" t="s">
        <v>66</v>
      </c>
      <c r="V9" s="3">
        <v>5980</v>
      </c>
    </row>
    <row r="10" spans="1:26" x14ac:dyDescent="0.3">
      <c r="A10" t="s">
        <v>275</v>
      </c>
      <c r="B10" t="s">
        <v>227</v>
      </c>
      <c r="C10" t="s">
        <v>227</v>
      </c>
      <c r="D10" s="1">
        <v>45317</v>
      </c>
      <c r="G10" s="2" t="s">
        <v>33</v>
      </c>
      <c r="H10" s="2" t="s">
        <v>34</v>
      </c>
      <c r="I10" s="2" t="s">
        <v>35</v>
      </c>
      <c r="J10" s="2" t="s">
        <v>36</v>
      </c>
      <c r="K10" s="2" t="s">
        <v>44</v>
      </c>
      <c r="L10" s="2" t="s">
        <v>45</v>
      </c>
      <c r="M10" s="2" t="s">
        <v>39</v>
      </c>
      <c r="N10" t="s">
        <v>154</v>
      </c>
      <c r="P10" s="2" t="s">
        <v>47</v>
      </c>
      <c r="Q10" s="2" t="s">
        <v>48</v>
      </c>
      <c r="R10" s="2" t="s">
        <v>49</v>
      </c>
      <c r="V10" s="3">
        <v>2282</v>
      </c>
    </row>
    <row r="11" spans="1:26" x14ac:dyDescent="0.3">
      <c r="A11" t="s">
        <v>234</v>
      </c>
      <c r="B11" t="s">
        <v>227</v>
      </c>
      <c r="C11" t="s">
        <v>227</v>
      </c>
      <c r="D11" s="1">
        <v>44927</v>
      </c>
      <c r="G11" s="2" t="s">
        <v>33</v>
      </c>
      <c r="H11" s="2" t="s">
        <v>34</v>
      </c>
      <c r="I11" s="2" t="s">
        <v>35</v>
      </c>
      <c r="J11" s="2" t="s">
        <v>36</v>
      </c>
      <c r="K11" s="2" t="s">
        <v>44</v>
      </c>
      <c r="L11" s="2" t="s">
        <v>53</v>
      </c>
      <c r="M11" s="2" t="s">
        <v>39</v>
      </c>
      <c r="N11" t="s">
        <v>183</v>
      </c>
      <c r="P11" s="2" t="s">
        <v>47</v>
      </c>
      <c r="Q11" s="2" t="s">
        <v>48</v>
      </c>
      <c r="R11" s="2" t="s">
        <v>55</v>
      </c>
      <c r="S11" s="2" t="s">
        <v>56</v>
      </c>
      <c r="T11" s="2" t="s">
        <v>57</v>
      </c>
      <c r="U11" s="2" t="s">
        <v>66</v>
      </c>
      <c r="V11" s="3">
        <v>5773</v>
      </c>
    </row>
    <row r="12" spans="1:26" x14ac:dyDescent="0.3">
      <c r="A12" t="s">
        <v>236</v>
      </c>
      <c r="B12" t="s">
        <v>227</v>
      </c>
      <c r="C12" t="s">
        <v>227</v>
      </c>
      <c r="D12" s="1">
        <v>44927</v>
      </c>
      <c r="G12" s="2" t="s">
        <v>33</v>
      </c>
      <c r="H12" s="2" t="s">
        <v>34</v>
      </c>
      <c r="I12" s="2" t="s">
        <v>35</v>
      </c>
      <c r="J12" s="2" t="s">
        <v>36</v>
      </c>
      <c r="K12" s="2" t="s">
        <v>44</v>
      </c>
      <c r="L12" s="2" t="s">
        <v>45</v>
      </c>
      <c r="M12" s="2" t="s">
        <v>39</v>
      </c>
      <c r="N12" t="s">
        <v>154</v>
      </c>
      <c r="P12" s="2" t="s">
        <v>47</v>
      </c>
      <c r="Q12" s="2" t="s">
        <v>48</v>
      </c>
      <c r="R12" s="2" t="s">
        <v>55</v>
      </c>
      <c r="S12" s="2" t="s">
        <v>56</v>
      </c>
      <c r="T12" s="2" t="s">
        <v>57</v>
      </c>
      <c r="U12" s="2" t="s">
        <v>66</v>
      </c>
      <c r="V12" s="3">
        <v>2234</v>
      </c>
    </row>
    <row r="13" spans="1:26" x14ac:dyDescent="0.3">
      <c r="A13" t="s">
        <v>220</v>
      </c>
      <c r="B13" t="s">
        <v>219</v>
      </c>
      <c r="C13" t="s">
        <v>219</v>
      </c>
      <c r="D13" s="1">
        <v>44927</v>
      </c>
      <c r="G13" s="2" t="s">
        <v>33</v>
      </c>
      <c r="H13" s="2" t="s">
        <v>34</v>
      </c>
      <c r="I13" s="2" t="s">
        <v>35</v>
      </c>
      <c r="J13" s="2" t="s">
        <v>36</v>
      </c>
      <c r="K13" s="2" t="s">
        <v>44</v>
      </c>
      <c r="L13" s="2" t="s">
        <v>53</v>
      </c>
      <c r="M13" s="2" t="s">
        <v>39</v>
      </c>
      <c r="N13" t="s">
        <v>222</v>
      </c>
      <c r="P13" s="2" t="s">
        <v>47</v>
      </c>
      <c r="Q13" s="2" t="s">
        <v>48</v>
      </c>
      <c r="R13" s="2" t="s">
        <v>55</v>
      </c>
      <c r="S13" s="2" t="s">
        <v>56</v>
      </c>
      <c r="T13" s="2" t="s">
        <v>57</v>
      </c>
      <c r="U13" s="2" t="s">
        <v>66</v>
      </c>
      <c r="V13" s="3">
        <f>5803+2038</f>
        <v>7841</v>
      </c>
    </row>
    <row r="14" spans="1:26" x14ac:dyDescent="0.3">
      <c r="A14" t="s">
        <v>223</v>
      </c>
      <c r="B14" t="s">
        <v>219</v>
      </c>
      <c r="C14" t="s">
        <v>219</v>
      </c>
      <c r="D14" s="1">
        <v>44927</v>
      </c>
      <c r="G14" s="2" t="s">
        <v>33</v>
      </c>
      <c r="H14" s="2" t="s">
        <v>34</v>
      </c>
      <c r="I14" s="2" t="s">
        <v>35</v>
      </c>
      <c r="J14" s="2" t="s">
        <v>36</v>
      </c>
      <c r="K14" s="2" t="s">
        <v>44</v>
      </c>
      <c r="L14" s="2" t="s">
        <v>45</v>
      </c>
      <c r="M14" s="2" t="s">
        <v>39</v>
      </c>
      <c r="N14" t="s">
        <v>54</v>
      </c>
      <c r="P14" s="2" t="s">
        <v>47</v>
      </c>
      <c r="Q14" s="2" t="s">
        <v>48</v>
      </c>
      <c r="R14" s="2" t="s">
        <v>55</v>
      </c>
      <c r="S14" s="2" t="s">
        <v>56</v>
      </c>
      <c r="T14" s="2" t="s">
        <v>57</v>
      </c>
      <c r="U14" s="2" t="s">
        <v>66</v>
      </c>
      <c r="V14" s="3">
        <f>4829</f>
        <v>4829</v>
      </c>
    </row>
    <row r="15" spans="1:26" x14ac:dyDescent="0.3">
      <c r="A15" t="s">
        <v>225</v>
      </c>
      <c r="B15" t="s">
        <v>219</v>
      </c>
      <c r="C15" t="s">
        <v>219</v>
      </c>
      <c r="D15" s="1">
        <v>44927</v>
      </c>
      <c r="G15" s="2" t="s">
        <v>33</v>
      </c>
      <c r="H15" s="2" t="s">
        <v>34</v>
      </c>
      <c r="I15" s="2" t="s">
        <v>35</v>
      </c>
      <c r="J15" s="2" t="s">
        <v>36</v>
      </c>
      <c r="K15" s="2" t="s">
        <v>44</v>
      </c>
      <c r="L15" s="2" t="s">
        <v>45</v>
      </c>
      <c r="M15" s="2" t="s">
        <v>39</v>
      </c>
      <c r="N15" t="s">
        <v>46</v>
      </c>
      <c r="P15" s="2" t="s">
        <v>47</v>
      </c>
      <c r="Q15" s="2" t="s">
        <v>48</v>
      </c>
      <c r="R15" s="2" t="s">
        <v>55</v>
      </c>
      <c r="S15" s="2" t="s">
        <v>56</v>
      </c>
      <c r="T15" s="2" t="s">
        <v>57</v>
      </c>
      <c r="U15" s="2" t="s">
        <v>66</v>
      </c>
      <c r="V15" s="3">
        <f>609+1000</f>
        <v>1609</v>
      </c>
    </row>
    <row r="16" spans="1:26" x14ac:dyDescent="0.3">
      <c r="A16" t="s">
        <v>86</v>
      </c>
      <c r="B16" t="s">
        <v>219</v>
      </c>
      <c r="C16" t="s">
        <v>217</v>
      </c>
      <c r="D16" s="1">
        <v>44927</v>
      </c>
      <c r="E16" s="1">
        <v>45292</v>
      </c>
      <c r="F16" t="s">
        <v>151</v>
      </c>
      <c r="G16" s="2" t="s">
        <v>33</v>
      </c>
      <c r="H16" s="2" t="s">
        <v>34</v>
      </c>
      <c r="I16" s="2" t="s">
        <v>35</v>
      </c>
      <c r="J16" s="2" t="s">
        <v>36</v>
      </c>
      <c r="K16" s="2" t="s">
        <v>37</v>
      </c>
      <c r="L16" s="2" t="s">
        <v>135</v>
      </c>
      <c r="M16" s="2" t="s">
        <v>39</v>
      </c>
      <c r="O16" s="2">
        <v>160</v>
      </c>
      <c r="P16" s="2" t="s">
        <v>47</v>
      </c>
      <c r="Q16" s="2" t="s">
        <v>136</v>
      </c>
      <c r="V16" s="3">
        <v>41596</v>
      </c>
    </row>
    <row r="17" spans="1:26" x14ac:dyDescent="0.3">
      <c r="A17" t="s">
        <v>31</v>
      </c>
      <c r="B17" t="s">
        <v>28</v>
      </c>
      <c r="C17" t="s">
        <v>29</v>
      </c>
      <c r="D17" s="1">
        <v>44927</v>
      </c>
      <c r="G17" s="2" t="s">
        <v>33</v>
      </c>
      <c r="H17" s="2" t="s">
        <v>34</v>
      </c>
      <c r="I17" s="2" t="s">
        <v>35</v>
      </c>
      <c r="J17" s="2" t="s">
        <v>36</v>
      </c>
      <c r="K17" s="2" t="s">
        <v>37</v>
      </c>
      <c r="L17" s="2" t="s">
        <v>38</v>
      </c>
      <c r="M17" s="2" t="s">
        <v>39</v>
      </c>
      <c r="O17" s="2">
        <v>1000</v>
      </c>
      <c r="P17" s="2" t="s">
        <v>40</v>
      </c>
      <c r="Q17" s="2" t="s">
        <v>41</v>
      </c>
      <c r="V17" s="20">
        <f>241972-11210</f>
        <v>230762</v>
      </c>
      <c r="Z17" s="21" t="s">
        <v>283</v>
      </c>
    </row>
    <row r="18" spans="1:26" x14ac:dyDescent="0.3">
      <c r="A18" t="s">
        <v>42</v>
      </c>
      <c r="B18" t="s">
        <v>28</v>
      </c>
      <c r="C18" t="s">
        <v>28</v>
      </c>
      <c r="D18" s="1">
        <v>44927</v>
      </c>
      <c r="G18" s="2" t="s">
        <v>33</v>
      </c>
      <c r="H18" s="2" t="s">
        <v>34</v>
      </c>
      <c r="I18" s="2" t="s">
        <v>35</v>
      </c>
      <c r="J18" s="2" t="s">
        <v>36</v>
      </c>
      <c r="K18" s="2" t="s">
        <v>44</v>
      </c>
      <c r="L18" s="2" t="s">
        <v>45</v>
      </c>
      <c r="M18" s="2" t="s">
        <v>39</v>
      </c>
      <c r="N18" t="s">
        <v>46</v>
      </c>
      <c r="P18" s="2" t="s">
        <v>47</v>
      </c>
      <c r="Q18" s="2" t="s">
        <v>48</v>
      </c>
      <c r="R18" s="2" t="s">
        <v>49</v>
      </c>
      <c r="V18" s="3">
        <v>2080</v>
      </c>
    </row>
    <row r="19" spans="1:26" x14ac:dyDescent="0.3">
      <c r="A19" t="s">
        <v>50</v>
      </c>
      <c r="B19" t="s">
        <v>28</v>
      </c>
      <c r="C19" t="s">
        <v>28</v>
      </c>
      <c r="D19" s="1">
        <v>45540</v>
      </c>
      <c r="G19" s="2" t="s">
        <v>33</v>
      </c>
      <c r="H19" s="2" t="s">
        <v>34</v>
      </c>
      <c r="I19" s="2" t="s">
        <v>35</v>
      </c>
      <c r="J19" s="2" t="s">
        <v>36</v>
      </c>
      <c r="K19" s="2" t="s">
        <v>44</v>
      </c>
      <c r="L19" s="2" t="s">
        <v>53</v>
      </c>
      <c r="M19" s="2" t="s">
        <v>39</v>
      </c>
      <c r="N19" t="s">
        <v>54</v>
      </c>
      <c r="P19" s="2" t="s">
        <v>47</v>
      </c>
      <c r="Q19" s="2" t="s">
        <v>48</v>
      </c>
      <c r="R19" s="2" t="s">
        <v>55</v>
      </c>
      <c r="S19" s="2" t="s">
        <v>56</v>
      </c>
      <c r="T19" s="2" t="s">
        <v>57</v>
      </c>
      <c r="U19" s="2" t="s">
        <v>58</v>
      </c>
      <c r="V19" s="3">
        <v>5063</v>
      </c>
    </row>
    <row r="20" spans="1:26" x14ac:dyDescent="0.3">
      <c r="A20" t="s">
        <v>59</v>
      </c>
      <c r="B20" t="s">
        <v>28</v>
      </c>
      <c r="C20" t="s">
        <v>28</v>
      </c>
      <c r="D20" s="1">
        <v>44927</v>
      </c>
      <c r="G20" s="2" t="s">
        <v>33</v>
      </c>
      <c r="H20" s="2" t="s">
        <v>34</v>
      </c>
      <c r="I20" s="2" t="s">
        <v>35</v>
      </c>
      <c r="J20" s="2" t="s">
        <v>36</v>
      </c>
      <c r="K20" s="2" t="s">
        <v>44</v>
      </c>
      <c r="L20" s="2" t="s">
        <v>45</v>
      </c>
      <c r="M20" s="2" t="s">
        <v>39</v>
      </c>
      <c r="N20" t="s">
        <v>46</v>
      </c>
      <c r="P20" s="2" t="s">
        <v>47</v>
      </c>
      <c r="Q20" s="2" t="s">
        <v>48</v>
      </c>
      <c r="R20" s="2" t="s">
        <v>49</v>
      </c>
      <c r="V20" s="3">
        <v>2095</v>
      </c>
    </row>
    <row r="21" spans="1:26" x14ac:dyDescent="0.3">
      <c r="A21" t="s">
        <v>268</v>
      </c>
      <c r="B21" t="s">
        <v>149</v>
      </c>
      <c r="C21" t="s">
        <v>149</v>
      </c>
      <c r="D21" s="1">
        <v>45427</v>
      </c>
      <c r="G21" s="2" t="s">
        <v>33</v>
      </c>
      <c r="H21" s="2" t="s">
        <v>34</v>
      </c>
      <c r="I21" s="2" t="s">
        <v>35</v>
      </c>
      <c r="J21" s="2" t="s">
        <v>36</v>
      </c>
      <c r="K21" s="2" t="s">
        <v>37</v>
      </c>
      <c r="L21" s="2" t="s">
        <v>38</v>
      </c>
      <c r="M21" s="2" t="s">
        <v>39</v>
      </c>
      <c r="O21" s="2">
        <v>100</v>
      </c>
      <c r="P21" s="2" t="s">
        <v>40</v>
      </c>
      <c r="Q21" s="2" t="s">
        <v>41</v>
      </c>
      <c r="V21" s="15">
        <v>24221</v>
      </c>
    </row>
    <row r="22" spans="1:26" x14ac:dyDescent="0.3">
      <c r="A22" t="s">
        <v>155</v>
      </c>
      <c r="B22" t="s">
        <v>149</v>
      </c>
      <c r="C22" t="s">
        <v>149</v>
      </c>
      <c r="D22" s="1">
        <v>45167</v>
      </c>
      <c r="G22" s="2" t="s">
        <v>33</v>
      </c>
      <c r="H22" s="2" t="s">
        <v>34</v>
      </c>
      <c r="I22" s="2" t="s">
        <v>35</v>
      </c>
      <c r="J22" s="2" t="s">
        <v>36</v>
      </c>
      <c r="K22" s="2" t="s">
        <v>44</v>
      </c>
      <c r="L22" s="2" t="s">
        <v>45</v>
      </c>
      <c r="M22" s="2" t="s">
        <v>39</v>
      </c>
      <c r="N22" t="s">
        <v>154</v>
      </c>
      <c r="P22" s="2" t="s">
        <v>47</v>
      </c>
      <c r="Q22" s="2" t="s">
        <v>48</v>
      </c>
      <c r="R22" s="2" t="s">
        <v>55</v>
      </c>
      <c r="S22" s="2" t="s">
        <v>56</v>
      </c>
      <c r="T22" s="2" t="s">
        <v>57</v>
      </c>
      <c r="U22" s="2" t="s">
        <v>58</v>
      </c>
      <c r="V22" s="15">
        <v>3068</v>
      </c>
    </row>
    <row r="23" spans="1:26" x14ac:dyDescent="0.3">
      <c r="A23" t="s">
        <v>168</v>
      </c>
      <c r="B23" t="s">
        <v>149</v>
      </c>
      <c r="C23" t="s">
        <v>149</v>
      </c>
      <c r="D23" s="1">
        <v>44927</v>
      </c>
      <c r="G23" s="2" t="s">
        <v>33</v>
      </c>
      <c r="H23" s="2" t="s">
        <v>34</v>
      </c>
      <c r="I23" s="2" t="s">
        <v>35</v>
      </c>
      <c r="J23" s="2" t="s">
        <v>36</v>
      </c>
      <c r="K23" s="2" t="s">
        <v>44</v>
      </c>
      <c r="L23" s="2" t="s">
        <v>53</v>
      </c>
      <c r="M23" s="2" t="s">
        <v>39</v>
      </c>
      <c r="N23" t="s">
        <v>140</v>
      </c>
      <c r="P23" s="2" t="s">
        <v>47</v>
      </c>
      <c r="Q23" s="2" t="s">
        <v>48</v>
      </c>
      <c r="R23" s="2" t="s">
        <v>55</v>
      </c>
      <c r="S23" s="2" t="s">
        <v>56</v>
      </c>
      <c r="T23" s="2" t="s">
        <v>57</v>
      </c>
      <c r="U23" s="2" t="s">
        <v>58</v>
      </c>
      <c r="V23" s="15">
        <v>8409</v>
      </c>
    </row>
    <row r="24" spans="1:26" x14ac:dyDescent="0.3">
      <c r="A24" t="s">
        <v>170</v>
      </c>
      <c r="B24" t="s">
        <v>149</v>
      </c>
      <c r="C24" t="s">
        <v>149</v>
      </c>
      <c r="D24" s="1">
        <v>44927</v>
      </c>
      <c r="G24" s="2" t="s">
        <v>33</v>
      </c>
      <c r="H24" s="2" t="s">
        <v>34</v>
      </c>
      <c r="I24" s="2" t="s">
        <v>35</v>
      </c>
      <c r="J24" s="2" t="s">
        <v>36</v>
      </c>
      <c r="K24" s="2" t="s">
        <v>44</v>
      </c>
      <c r="L24" s="2" t="s">
        <v>53</v>
      </c>
      <c r="M24" s="2" t="s">
        <v>39</v>
      </c>
      <c r="N24" t="s">
        <v>159</v>
      </c>
      <c r="P24" s="2" t="s">
        <v>47</v>
      </c>
      <c r="Q24" s="2" t="s">
        <v>48</v>
      </c>
      <c r="R24" s="2" t="s">
        <v>55</v>
      </c>
      <c r="S24" s="2" t="s">
        <v>56</v>
      </c>
      <c r="T24" s="2" t="s">
        <v>57</v>
      </c>
      <c r="U24" s="2" t="s">
        <v>58</v>
      </c>
      <c r="V24" s="15">
        <v>5626</v>
      </c>
    </row>
    <row r="25" spans="1:26" x14ac:dyDescent="0.3">
      <c r="A25" t="s">
        <v>184</v>
      </c>
      <c r="B25" t="s">
        <v>149</v>
      </c>
      <c r="C25" t="s">
        <v>149</v>
      </c>
      <c r="D25" s="1">
        <v>44927</v>
      </c>
      <c r="G25" s="2" t="s">
        <v>33</v>
      </c>
      <c r="H25" s="2" t="s">
        <v>34</v>
      </c>
      <c r="I25" s="2" t="s">
        <v>35</v>
      </c>
      <c r="J25" s="2" t="s">
        <v>36</v>
      </c>
      <c r="K25" s="2" t="s">
        <v>37</v>
      </c>
      <c r="L25" s="2" t="s">
        <v>135</v>
      </c>
      <c r="M25" s="2" t="s">
        <v>39</v>
      </c>
      <c r="O25" s="2">
        <v>100</v>
      </c>
      <c r="P25" s="2" t="s">
        <v>47</v>
      </c>
      <c r="Q25" s="2" t="s">
        <v>136</v>
      </c>
      <c r="V25" s="15">
        <v>56149</v>
      </c>
    </row>
    <row r="26" spans="1:26" x14ac:dyDescent="0.3">
      <c r="A26" t="s">
        <v>192</v>
      </c>
      <c r="B26" t="s">
        <v>149</v>
      </c>
      <c r="C26" t="s">
        <v>149</v>
      </c>
      <c r="D26" s="1">
        <v>44927</v>
      </c>
      <c r="G26" s="2" t="s">
        <v>33</v>
      </c>
      <c r="H26" s="2" t="s">
        <v>34</v>
      </c>
      <c r="I26" s="2" t="s">
        <v>35</v>
      </c>
      <c r="J26" s="2" t="s">
        <v>36</v>
      </c>
      <c r="K26" s="2" t="s">
        <v>44</v>
      </c>
      <c r="L26" s="2" t="s">
        <v>53</v>
      </c>
      <c r="M26" s="2" t="s">
        <v>39</v>
      </c>
      <c r="N26" t="s">
        <v>183</v>
      </c>
      <c r="P26" s="2" t="s">
        <v>47</v>
      </c>
      <c r="Q26" s="2" t="s">
        <v>48</v>
      </c>
      <c r="R26" s="2" t="s">
        <v>55</v>
      </c>
      <c r="S26" s="2" t="s">
        <v>56</v>
      </c>
      <c r="T26" s="2" t="s">
        <v>57</v>
      </c>
      <c r="U26" s="2" t="s">
        <v>58</v>
      </c>
      <c r="V26" s="15">
        <v>8403</v>
      </c>
    </row>
    <row r="27" spans="1:26" x14ac:dyDescent="0.3">
      <c r="A27" t="s">
        <v>203</v>
      </c>
      <c r="B27" t="s">
        <v>149</v>
      </c>
      <c r="C27" t="s">
        <v>149</v>
      </c>
      <c r="D27" s="1">
        <v>44927</v>
      </c>
      <c r="G27" s="2" t="s">
        <v>33</v>
      </c>
      <c r="H27" s="2" t="s">
        <v>34</v>
      </c>
      <c r="I27" s="2" t="s">
        <v>35</v>
      </c>
      <c r="J27" s="2" t="s">
        <v>36</v>
      </c>
      <c r="K27" s="2" t="s">
        <v>44</v>
      </c>
      <c r="L27" s="2" t="s">
        <v>45</v>
      </c>
      <c r="M27" s="2" t="s">
        <v>39</v>
      </c>
      <c r="N27" t="s">
        <v>205</v>
      </c>
      <c r="P27" s="2" t="s">
        <v>47</v>
      </c>
      <c r="Q27" s="2" t="s">
        <v>48</v>
      </c>
      <c r="R27" s="2" t="s">
        <v>55</v>
      </c>
      <c r="S27" s="2" t="s">
        <v>56</v>
      </c>
      <c r="T27" s="2" t="s">
        <v>57</v>
      </c>
      <c r="U27" s="2" t="s">
        <v>58</v>
      </c>
      <c r="V27" s="15">
        <v>3028</v>
      </c>
    </row>
    <row r="28" spans="1:26" x14ac:dyDescent="0.3">
      <c r="A28" t="s">
        <v>206</v>
      </c>
      <c r="B28" t="s">
        <v>149</v>
      </c>
      <c r="C28" t="s">
        <v>149</v>
      </c>
      <c r="D28" s="1">
        <v>44927</v>
      </c>
      <c r="G28" s="2" t="s">
        <v>33</v>
      </c>
      <c r="H28" s="2" t="s">
        <v>34</v>
      </c>
      <c r="I28" s="2" t="s">
        <v>35</v>
      </c>
      <c r="J28" s="2" t="s">
        <v>36</v>
      </c>
      <c r="K28" s="2" t="s">
        <v>44</v>
      </c>
      <c r="L28" s="2" t="s">
        <v>45</v>
      </c>
      <c r="M28" s="2" t="s">
        <v>39</v>
      </c>
      <c r="N28" t="s">
        <v>205</v>
      </c>
      <c r="P28" s="2" t="s">
        <v>47</v>
      </c>
      <c r="Q28" s="2" t="s">
        <v>48</v>
      </c>
      <c r="R28" s="2" t="s">
        <v>55</v>
      </c>
      <c r="S28" s="2" t="s">
        <v>56</v>
      </c>
      <c r="T28" s="2" t="s">
        <v>57</v>
      </c>
      <c r="U28" s="2" t="s">
        <v>58</v>
      </c>
      <c r="V28" s="15">
        <v>3674</v>
      </c>
    </row>
    <row r="29" spans="1:26" x14ac:dyDescent="0.3">
      <c r="A29" t="s">
        <v>63</v>
      </c>
      <c r="B29" t="s">
        <v>61</v>
      </c>
      <c r="C29" t="s">
        <v>61</v>
      </c>
      <c r="D29" s="1">
        <v>44927</v>
      </c>
      <c r="G29" s="2" t="s">
        <v>33</v>
      </c>
      <c r="H29" s="2" t="s">
        <v>34</v>
      </c>
      <c r="I29" s="2" t="s">
        <v>35</v>
      </c>
      <c r="J29" s="2" t="s">
        <v>36</v>
      </c>
      <c r="K29" s="2" t="s">
        <v>44</v>
      </c>
      <c r="L29" s="2" t="s">
        <v>45</v>
      </c>
      <c r="M29" s="2" t="s">
        <v>39</v>
      </c>
      <c r="N29" t="s">
        <v>65</v>
      </c>
      <c r="P29" s="2" t="s">
        <v>47</v>
      </c>
      <c r="Q29" s="2" t="s">
        <v>48</v>
      </c>
      <c r="R29" s="2" t="s">
        <v>55</v>
      </c>
      <c r="S29" s="2" t="s">
        <v>56</v>
      </c>
      <c r="T29" s="2" t="s">
        <v>57</v>
      </c>
      <c r="U29" s="2" t="s">
        <v>66</v>
      </c>
      <c r="V29" s="3">
        <v>2494</v>
      </c>
    </row>
    <row r="30" spans="1:26" x14ac:dyDescent="0.3">
      <c r="A30" t="s">
        <v>67</v>
      </c>
      <c r="B30" t="s">
        <v>61</v>
      </c>
      <c r="C30" t="s">
        <v>61</v>
      </c>
      <c r="D30" s="1">
        <v>44927</v>
      </c>
      <c r="G30" s="2" t="s">
        <v>33</v>
      </c>
      <c r="H30" s="2" t="s">
        <v>34</v>
      </c>
      <c r="I30" s="2" t="s">
        <v>35</v>
      </c>
      <c r="J30" s="2" t="s">
        <v>36</v>
      </c>
      <c r="K30" s="2" t="s">
        <v>44</v>
      </c>
      <c r="L30" s="2" t="s">
        <v>45</v>
      </c>
      <c r="M30" s="2" t="s">
        <v>39</v>
      </c>
      <c r="N30" t="s">
        <v>65</v>
      </c>
      <c r="P30" s="2" t="s">
        <v>47</v>
      </c>
      <c r="Q30" s="2" t="s">
        <v>48</v>
      </c>
      <c r="R30" s="2" t="s">
        <v>55</v>
      </c>
      <c r="S30" s="2" t="s">
        <v>56</v>
      </c>
      <c r="T30" s="2" t="s">
        <v>57</v>
      </c>
      <c r="U30" s="2" t="s">
        <v>66</v>
      </c>
      <c r="V30" s="3">
        <v>1412</v>
      </c>
    </row>
    <row r="31" spans="1:26" x14ac:dyDescent="0.3">
      <c r="A31" t="s">
        <v>69</v>
      </c>
      <c r="B31" t="s">
        <v>61</v>
      </c>
      <c r="C31" t="s">
        <v>61</v>
      </c>
      <c r="D31" s="1">
        <v>45002</v>
      </c>
      <c r="G31" s="2" t="s">
        <v>33</v>
      </c>
      <c r="H31" s="2" t="s">
        <v>34</v>
      </c>
      <c r="I31" s="2" t="s">
        <v>35</v>
      </c>
      <c r="J31" s="2" t="s">
        <v>36</v>
      </c>
      <c r="K31" s="2" t="s">
        <v>44</v>
      </c>
      <c r="L31" s="2" t="s">
        <v>45</v>
      </c>
      <c r="M31" s="2" t="s">
        <v>39</v>
      </c>
      <c r="N31" t="s">
        <v>65</v>
      </c>
      <c r="P31" s="2" t="s">
        <v>47</v>
      </c>
      <c r="Q31" s="2" t="s">
        <v>48</v>
      </c>
      <c r="R31" s="2" t="s">
        <v>55</v>
      </c>
      <c r="S31" s="2" t="s">
        <v>56</v>
      </c>
      <c r="T31" s="2" t="s">
        <v>57</v>
      </c>
      <c r="U31" s="2" t="s">
        <v>66</v>
      </c>
      <c r="V31" s="3">
        <v>1675</v>
      </c>
    </row>
    <row r="32" spans="1:26" x14ac:dyDescent="0.3">
      <c r="A32" t="s">
        <v>71</v>
      </c>
      <c r="B32" t="s">
        <v>61</v>
      </c>
      <c r="C32" t="s">
        <v>61</v>
      </c>
      <c r="D32" s="1">
        <v>44927</v>
      </c>
      <c r="G32" s="2" t="s">
        <v>33</v>
      </c>
      <c r="H32" s="2" t="s">
        <v>34</v>
      </c>
      <c r="I32" s="2" t="s">
        <v>35</v>
      </c>
      <c r="J32" s="2" t="s">
        <v>36</v>
      </c>
      <c r="K32" s="2" t="s">
        <v>44</v>
      </c>
      <c r="L32" s="2" t="s">
        <v>53</v>
      </c>
      <c r="M32" s="2" t="s">
        <v>39</v>
      </c>
      <c r="N32" t="s">
        <v>73</v>
      </c>
      <c r="P32" s="2" t="s">
        <v>47</v>
      </c>
      <c r="Q32" s="2" t="s">
        <v>48</v>
      </c>
      <c r="R32" s="2" t="s">
        <v>55</v>
      </c>
      <c r="S32" s="2" t="s">
        <v>56</v>
      </c>
      <c r="T32" s="2" t="s">
        <v>57</v>
      </c>
      <c r="U32" s="2" t="s">
        <v>66</v>
      </c>
      <c r="V32" s="3">
        <v>8075</v>
      </c>
    </row>
    <row r="33" spans="1:22" x14ac:dyDescent="0.3">
      <c r="A33" t="s">
        <v>74</v>
      </c>
      <c r="B33" t="s">
        <v>61</v>
      </c>
      <c r="C33" t="s">
        <v>61</v>
      </c>
      <c r="D33" s="1">
        <v>44927</v>
      </c>
      <c r="G33" s="2" t="s">
        <v>33</v>
      </c>
      <c r="H33" s="2" t="s">
        <v>34</v>
      </c>
      <c r="I33" s="2" t="s">
        <v>35</v>
      </c>
      <c r="J33" s="2" t="s">
        <v>36</v>
      </c>
      <c r="K33" s="2" t="s">
        <v>44</v>
      </c>
      <c r="L33" s="2" t="s">
        <v>45</v>
      </c>
      <c r="M33" s="2" t="s">
        <v>39</v>
      </c>
      <c r="N33" t="s">
        <v>65</v>
      </c>
      <c r="P33" s="2" t="s">
        <v>47</v>
      </c>
      <c r="Q33" s="2" t="s">
        <v>48</v>
      </c>
      <c r="R33" s="2" t="s">
        <v>49</v>
      </c>
      <c r="V33" s="3">
        <v>2167</v>
      </c>
    </row>
    <row r="34" spans="1:22" x14ac:dyDescent="0.3">
      <c r="A34" t="s">
        <v>77</v>
      </c>
      <c r="B34" t="s">
        <v>61</v>
      </c>
      <c r="C34" t="s">
        <v>61</v>
      </c>
      <c r="D34" s="1">
        <v>44927</v>
      </c>
      <c r="G34" s="2" t="s">
        <v>33</v>
      </c>
      <c r="H34" s="2" t="s">
        <v>34</v>
      </c>
      <c r="I34" s="2" t="s">
        <v>35</v>
      </c>
      <c r="J34" s="2" t="s">
        <v>36</v>
      </c>
      <c r="K34" s="2" t="s">
        <v>44</v>
      </c>
      <c r="L34" s="2" t="s">
        <v>53</v>
      </c>
      <c r="M34" s="2" t="s">
        <v>39</v>
      </c>
      <c r="N34" t="s">
        <v>79</v>
      </c>
      <c r="P34" s="2" t="s">
        <v>47</v>
      </c>
      <c r="Q34" s="2" t="s">
        <v>48</v>
      </c>
      <c r="R34" s="2" t="s">
        <v>55</v>
      </c>
      <c r="S34" s="2" t="s">
        <v>56</v>
      </c>
      <c r="T34" s="2" t="s">
        <v>57</v>
      </c>
      <c r="U34" s="2" t="s">
        <v>66</v>
      </c>
      <c r="V34" s="3">
        <v>4494</v>
      </c>
    </row>
    <row r="35" spans="1:22" x14ac:dyDescent="0.3">
      <c r="A35" t="s">
        <v>80</v>
      </c>
      <c r="B35" t="s">
        <v>61</v>
      </c>
      <c r="C35" t="s">
        <v>61</v>
      </c>
      <c r="D35" s="1">
        <v>44927</v>
      </c>
      <c r="G35" s="2" t="s">
        <v>33</v>
      </c>
      <c r="H35" s="2" t="s">
        <v>34</v>
      </c>
      <c r="I35" s="2" t="s">
        <v>35</v>
      </c>
      <c r="J35" s="2" t="s">
        <v>36</v>
      </c>
      <c r="K35" s="2" t="s">
        <v>44</v>
      </c>
      <c r="L35" s="2" t="s">
        <v>45</v>
      </c>
      <c r="M35" s="2" t="s">
        <v>39</v>
      </c>
      <c r="N35" t="s">
        <v>65</v>
      </c>
      <c r="P35" s="2" t="s">
        <v>47</v>
      </c>
      <c r="Q35" s="2" t="s">
        <v>48</v>
      </c>
      <c r="R35" s="2" t="s">
        <v>49</v>
      </c>
      <c r="V35" s="3">
        <v>3032</v>
      </c>
    </row>
    <row r="36" spans="1:22" x14ac:dyDescent="0.3">
      <c r="A36" t="s">
        <v>82</v>
      </c>
      <c r="B36" t="s">
        <v>61</v>
      </c>
      <c r="C36" t="s">
        <v>61</v>
      </c>
      <c r="D36" s="1">
        <v>44927</v>
      </c>
      <c r="G36" s="2" t="s">
        <v>33</v>
      </c>
      <c r="H36" s="2" t="s">
        <v>34</v>
      </c>
      <c r="I36" s="2" t="s">
        <v>35</v>
      </c>
      <c r="J36" s="2" t="s">
        <v>36</v>
      </c>
      <c r="K36" s="2" t="s">
        <v>44</v>
      </c>
      <c r="L36" s="2" t="s">
        <v>45</v>
      </c>
      <c r="M36" s="2" t="s">
        <v>39</v>
      </c>
      <c r="N36" t="s">
        <v>65</v>
      </c>
      <c r="P36" s="2" t="s">
        <v>47</v>
      </c>
      <c r="Q36" s="2" t="s">
        <v>48</v>
      </c>
      <c r="R36" s="2" t="s">
        <v>55</v>
      </c>
      <c r="S36" s="2" t="s">
        <v>56</v>
      </c>
      <c r="T36" s="2" t="s">
        <v>57</v>
      </c>
      <c r="U36" s="2" t="s">
        <v>66</v>
      </c>
      <c r="V36" s="3">
        <v>3420</v>
      </c>
    </row>
    <row r="37" spans="1:22" x14ac:dyDescent="0.3">
      <c r="A37" t="s">
        <v>84</v>
      </c>
      <c r="B37" t="s">
        <v>61</v>
      </c>
      <c r="C37" t="s">
        <v>61</v>
      </c>
      <c r="D37" s="1">
        <v>44927</v>
      </c>
      <c r="G37" s="2" t="s">
        <v>33</v>
      </c>
      <c r="H37" s="2" t="s">
        <v>34</v>
      </c>
      <c r="I37" s="2" t="s">
        <v>35</v>
      </c>
      <c r="J37" s="2" t="s">
        <v>36</v>
      </c>
      <c r="K37" s="2" t="s">
        <v>44</v>
      </c>
      <c r="L37" s="2" t="s">
        <v>53</v>
      </c>
      <c r="M37" s="2" t="s">
        <v>39</v>
      </c>
      <c r="N37" t="s">
        <v>76</v>
      </c>
      <c r="P37" s="2" t="s">
        <v>47</v>
      </c>
      <c r="Q37" s="2" t="s">
        <v>48</v>
      </c>
      <c r="R37" s="2" t="s">
        <v>55</v>
      </c>
      <c r="S37" s="2" t="s">
        <v>56</v>
      </c>
      <c r="T37" s="2" t="s">
        <v>57</v>
      </c>
      <c r="U37" s="2" t="s">
        <v>66</v>
      </c>
      <c r="V37" s="3">
        <v>5684</v>
      </c>
    </row>
    <row r="38" spans="1:22" x14ac:dyDescent="0.3">
      <c r="A38" t="s">
        <v>86</v>
      </c>
      <c r="B38" t="s">
        <v>61</v>
      </c>
      <c r="C38" t="s">
        <v>61</v>
      </c>
      <c r="D38" s="1">
        <v>44927</v>
      </c>
      <c r="G38" s="2" t="s">
        <v>33</v>
      </c>
      <c r="H38" s="2" t="s">
        <v>34</v>
      </c>
      <c r="I38" s="2" t="s">
        <v>35</v>
      </c>
      <c r="J38" s="2" t="s">
        <v>36</v>
      </c>
      <c r="K38" s="2" t="s">
        <v>44</v>
      </c>
      <c r="L38" s="2" t="s">
        <v>45</v>
      </c>
      <c r="M38" s="2" t="s">
        <v>39</v>
      </c>
      <c r="N38" t="s">
        <v>65</v>
      </c>
      <c r="P38" s="2" t="s">
        <v>47</v>
      </c>
      <c r="Q38" s="2" t="s">
        <v>48</v>
      </c>
      <c r="R38" s="2" t="s">
        <v>55</v>
      </c>
      <c r="S38" s="2" t="s">
        <v>56</v>
      </c>
      <c r="T38" s="2" t="s">
        <v>57</v>
      </c>
      <c r="U38" s="2" t="s">
        <v>66</v>
      </c>
      <c r="V38" s="3">
        <v>733</v>
      </c>
    </row>
    <row r="39" spans="1:22" x14ac:dyDescent="0.3">
      <c r="A39" t="s">
        <v>89</v>
      </c>
      <c r="B39" t="s">
        <v>61</v>
      </c>
      <c r="C39" t="s">
        <v>61</v>
      </c>
      <c r="D39" s="1">
        <v>44927</v>
      </c>
      <c r="G39" s="2" t="s">
        <v>33</v>
      </c>
      <c r="H39" s="2" t="s">
        <v>34</v>
      </c>
      <c r="I39" s="2" t="s">
        <v>35</v>
      </c>
      <c r="J39" s="2" t="s">
        <v>36</v>
      </c>
      <c r="K39" s="2" t="s">
        <v>44</v>
      </c>
      <c r="L39" s="2" t="s">
        <v>45</v>
      </c>
      <c r="M39" s="2" t="s">
        <v>39</v>
      </c>
      <c r="N39" t="s">
        <v>88</v>
      </c>
      <c r="P39" s="2" t="s">
        <v>47</v>
      </c>
      <c r="Q39" s="2" t="s">
        <v>48</v>
      </c>
      <c r="R39" s="2" t="s">
        <v>49</v>
      </c>
      <c r="V39" s="3">
        <v>290</v>
      </c>
    </row>
    <row r="40" spans="1:22" x14ac:dyDescent="0.3">
      <c r="A40" t="s">
        <v>91</v>
      </c>
      <c r="B40" t="s">
        <v>61</v>
      </c>
      <c r="C40" t="s">
        <v>61</v>
      </c>
      <c r="D40" s="1">
        <v>44927</v>
      </c>
      <c r="G40" s="2" t="s">
        <v>33</v>
      </c>
      <c r="H40" s="2" t="s">
        <v>34</v>
      </c>
      <c r="I40" s="2" t="s">
        <v>35</v>
      </c>
      <c r="J40" s="2" t="s">
        <v>36</v>
      </c>
      <c r="K40" s="2" t="s">
        <v>44</v>
      </c>
      <c r="L40" s="2" t="s">
        <v>45</v>
      </c>
      <c r="M40" s="2" t="s">
        <v>39</v>
      </c>
      <c r="N40" t="s">
        <v>65</v>
      </c>
      <c r="P40" s="2" t="s">
        <v>47</v>
      </c>
      <c r="Q40" s="2" t="s">
        <v>48</v>
      </c>
      <c r="R40" s="2" t="s">
        <v>55</v>
      </c>
      <c r="S40" s="2" t="s">
        <v>56</v>
      </c>
      <c r="T40" s="2" t="s">
        <v>57</v>
      </c>
      <c r="U40" s="2" t="s">
        <v>66</v>
      </c>
      <c r="V40" s="3">
        <v>3874</v>
      </c>
    </row>
    <row r="41" spans="1:22" x14ac:dyDescent="0.3">
      <c r="A41" t="s">
        <v>93</v>
      </c>
      <c r="B41" t="s">
        <v>61</v>
      </c>
      <c r="C41" t="s">
        <v>61</v>
      </c>
      <c r="D41" s="1">
        <v>44927</v>
      </c>
      <c r="G41" s="2" t="s">
        <v>33</v>
      </c>
      <c r="H41" s="2" t="s">
        <v>34</v>
      </c>
      <c r="I41" s="2" t="s">
        <v>35</v>
      </c>
      <c r="J41" s="2" t="s">
        <v>36</v>
      </c>
      <c r="K41" s="2" t="s">
        <v>44</v>
      </c>
      <c r="L41" s="2" t="s">
        <v>53</v>
      </c>
      <c r="M41" s="2" t="s">
        <v>39</v>
      </c>
      <c r="N41" t="s">
        <v>76</v>
      </c>
      <c r="P41" s="2" t="s">
        <v>47</v>
      </c>
      <c r="Q41" s="2" t="s">
        <v>48</v>
      </c>
      <c r="R41" s="2" t="s">
        <v>55</v>
      </c>
      <c r="S41" s="2" t="s">
        <v>56</v>
      </c>
      <c r="T41" s="2" t="s">
        <v>57</v>
      </c>
      <c r="U41" s="2" t="s">
        <v>66</v>
      </c>
      <c r="V41" s="3">
        <v>6893</v>
      </c>
    </row>
    <row r="42" spans="1:22" x14ac:dyDescent="0.3">
      <c r="A42" t="s">
        <v>95</v>
      </c>
      <c r="B42" t="s">
        <v>61</v>
      </c>
      <c r="C42" t="s">
        <v>61</v>
      </c>
      <c r="D42" s="1">
        <v>44927</v>
      </c>
      <c r="G42" s="2" t="s">
        <v>33</v>
      </c>
      <c r="H42" s="2" t="s">
        <v>34</v>
      </c>
      <c r="I42" s="2" t="s">
        <v>35</v>
      </c>
      <c r="J42" s="2" t="s">
        <v>36</v>
      </c>
      <c r="K42" s="2" t="s">
        <v>44</v>
      </c>
      <c r="L42" s="2" t="s">
        <v>45</v>
      </c>
      <c r="M42" s="2" t="s">
        <v>39</v>
      </c>
      <c r="N42" t="s">
        <v>65</v>
      </c>
      <c r="P42" s="2" t="s">
        <v>47</v>
      </c>
      <c r="Q42" s="2" t="s">
        <v>48</v>
      </c>
      <c r="R42" s="2" t="s">
        <v>55</v>
      </c>
      <c r="S42" s="2" t="s">
        <v>56</v>
      </c>
      <c r="T42" s="2" t="s">
        <v>57</v>
      </c>
      <c r="U42" s="2" t="s">
        <v>66</v>
      </c>
      <c r="V42" s="3">
        <v>1500</v>
      </c>
    </row>
    <row r="43" spans="1:22" x14ac:dyDescent="0.3">
      <c r="A43" t="s">
        <v>97</v>
      </c>
      <c r="B43" t="s">
        <v>61</v>
      </c>
      <c r="C43" t="s">
        <v>61</v>
      </c>
      <c r="D43" s="1">
        <v>44927</v>
      </c>
      <c r="G43" s="2" t="s">
        <v>33</v>
      </c>
      <c r="H43" s="2" t="s">
        <v>34</v>
      </c>
      <c r="I43" s="2" t="s">
        <v>35</v>
      </c>
      <c r="J43" s="2" t="s">
        <v>36</v>
      </c>
      <c r="K43" s="2" t="s">
        <v>44</v>
      </c>
      <c r="L43" s="2" t="s">
        <v>45</v>
      </c>
      <c r="M43" s="2" t="s">
        <v>39</v>
      </c>
      <c r="N43" t="s">
        <v>65</v>
      </c>
      <c r="P43" s="2" t="s">
        <v>47</v>
      </c>
      <c r="Q43" s="2" t="s">
        <v>48</v>
      </c>
      <c r="R43" s="2" t="s">
        <v>49</v>
      </c>
      <c r="V43" s="3">
        <v>3446</v>
      </c>
    </row>
    <row r="44" spans="1:22" x14ac:dyDescent="0.3">
      <c r="A44" t="s">
        <v>99</v>
      </c>
      <c r="B44" t="s">
        <v>61</v>
      </c>
      <c r="C44" t="s">
        <v>61</v>
      </c>
      <c r="D44" s="1">
        <v>44927</v>
      </c>
      <c r="G44" s="2" t="s">
        <v>33</v>
      </c>
      <c r="H44" s="2" t="s">
        <v>34</v>
      </c>
      <c r="I44" s="2" t="s">
        <v>35</v>
      </c>
      <c r="J44" s="2" t="s">
        <v>36</v>
      </c>
      <c r="K44" s="2" t="s">
        <v>44</v>
      </c>
      <c r="L44" s="2" t="s">
        <v>53</v>
      </c>
      <c r="M44" s="2" t="s">
        <v>39</v>
      </c>
      <c r="N44" t="s">
        <v>79</v>
      </c>
      <c r="P44" s="2" t="s">
        <v>47</v>
      </c>
      <c r="Q44" s="2" t="s">
        <v>48</v>
      </c>
      <c r="R44" s="2" t="s">
        <v>55</v>
      </c>
      <c r="S44" s="2" t="s">
        <v>56</v>
      </c>
      <c r="T44" s="2" t="s">
        <v>57</v>
      </c>
      <c r="U44" s="2" t="s">
        <v>66</v>
      </c>
      <c r="V44" s="3">
        <v>1646</v>
      </c>
    </row>
    <row r="45" spans="1:22" x14ac:dyDescent="0.3">
      <c r="A45" t="s">
        <v>101</v>
      </c>
      <c r="B45" t="s">
        <v>61</v>
      </c>
      <c r="C45" t="s">
        <v>61</v>
      </c>
      <c r="D45" s="1">
        <v>44927</v>
      </c>
      <c r="G45" s="2" t="s">
        <v>33</v>
      </c>
      <c r="H45" s="2" t="s">
        <v>34</v>
      </c>
      <c r="I45" s="2" t="s">
        <v>35</v>
      </c>
      <c r="J45" s="2" t="s">
        <v>36</v>
      </c>
      <c r="K45" s="2" t="s">
        <v>44</v>
      </c>
      <c r="L45" s="2" t="s">
        <v>45</v>
      </c>
      <c r="M45" s="2" t="s">
        <v>39</v>
      </c>
      <c r="N45" t="s">
        <v>65</v>
      </c>
      <c r="P45" s="2" t="s">
        <v>47</v>
      </c>
      <c r="Q45" s="2" t="s">
        <v>48</v>
      </c>
      <c r="R45" s="2" t="s">
        <v>55</v>
      </c>
      <c r="S45" s="2" t="s">
        <v>56</v>
      </c>
      <c r="T45" s="2" t="s">
        <v>57</v>
      </c>
      <c r="U45" s="2" t="s">
        <v>66</v>
      </c>
      <c r="V45" s="3">
        <v>1080</v>
      </c>
    </row>
    <row r="46" spans="1:22" x14ac:dyDescent="0.3">
      <c r="A46" t="s">
        <v>103</v>
      </c>
      <c r="B46" t="s">
        <v>61</v>
      </c>
      <c r="C46" t="s">
        <v>61</v>
      </c>
      <c r="D46" s="1">
        <v>44927</v>
      </c>
      <c r="G46" s="2" t="s">
        <v>33</v>
      </c>
      <c r="H46" s="2" t="s">
        <v>34</v>
      </c>
      <c r="I46" s="2" t="s">
        <v>35</v>
      </c>
      <c r="J46" s="2" t="s">
        <v>36</v>
      </c>
      <c r="K46" s="2" t="s">
        <v>44</v>
      </c>
      <c r="L46" s="2" t="s">
        <v>45</v>
      </c>
      <c r="M46" s="2" t="s">
        <v>39</v>
      </c>
      <c r="N46" t="s">
        <v>88</v>
      </c>
      <c r="P46" s="2" t="s">
        <v>47</v>
      </c>
      <c r="Q46" s="2" t="s">
        <v>48</v>
      </c>
      <c r="R46" s="2" t="s">
        <v>55</v>
      </c>
      <c r="S46" s="2" t="s">
        <v>56</v>
      </c>
      <c r="T46" s="2" t="s">
        <v>57</v>
      </c>
      <c r="U46" s="2" t="s">
        <v>66</v>
      </c>
      <c r="V46" s="3">
        <v>277</v>
      </c>
    </row>
    <row r="47" spans="1:22" x14ac:dyDescent="0.3">
      <c r="A47" t="s">
        <v>105</v>
      </c>
      <c r="B47" t="s">
        <v>61</v>
      </c>
      <c r="C47" t="s">
        <v>61</v>
      </c>
      <c r="D47" s="1">
        <v>44927</v>
      </c>
      <c r="G47" s="2" t="s">
        <v>33</v>
      </c>
      <c r="H47" s="2" t="s">
        <v>34</v>
      </c>
      <c r="I47" s="2" t="s">
        <v>35</v>
      </c>
      <c r="J47" s="2" t="s">
        <v>36</v>
      </c>
      <c r="K47" s="2" t="s">
        <v>44</v>
      </c>
      <c r="L47" s="2" t="s">
        <v>45</v>
      </c>
      <c r="M47" s="2" t="s">
        <v>39</v>
      </c>
      <c r="N47" t="s">
        <v>88</v>
      </c>
      <c r="P47" s="2" t="s">
        <v>47</v>
      </c>
      <c r="Q47" s="2" t="s">
        <v>48</v>
      </c>
      <c r="R47" s="2" t="s">
        <v>55</v>
      </c>
      <c r="S47" s="2" t="s">
        <v>56</v>
      </c>
      <c r="T47" s="2" t="s">
        <v>57</v>
      </c>
      <c r="U47" s="2" t="s">
        <v>66</v>
      </c>
      <c r="V47" s="3">
        <v>114</v>
      </c>
    </row>
    <row r="48" spans="1:22" x14ac:dyDescent="0.3">
      <c r="A48" t="s">
        <v>107</v>
      </c>
      <c r="B48" t="s">
        <v>61</v>
      </c>
      <c r="C48" t="s">
        <v>61</v>
      </c>
      <c r="D48" s="1">
        <v>44927</v>
      </c>
      <c r="G48" s="2" t="s">
        <v>33</v>
      </c>
      <c r="H48" s="2" t="s">
        <v>34</v>
      </c>
      <c r="I48" s="2" t="s">
        <v>35</v>
      </c>
      <c r="J48" s="2" t="s">
        <v>36</v>
      </c>
      <c r="K48" s="2" t="s">
        <v>44</v>
      </c>
      <c r="L48" s="2" t="s">
        <v>45</v>
      </c>
      <c r="M48" s="2" t="s">
        <v>39</v>
      </c>
      <c r="N48" t="s">
        <v>65</v>
      </c>
      <c r="P48" s="2" t="s">
        <v>47</v>
      </c>
      <c r="Q48" s="2" t="s">
        <v>48</v>
      </c>
      <c r="R48" s="2" t="s">
        <v>55</v>
      </c>
      <c r="S48" s="2" t="s">
        <v>56</v>
      </c>
      <c r="T48" s="2" t="s">
        <v>57</v>
      </c>
      <c r="U48" s="2" t="s">
        <v>66</v>
      </c>
      <c r="V48" s="3">
        <v>1180</v>
      </c>
    </row>
    <row r="49" spans="1:22" x14ac:dyDescent="0.3">
      <c r="A49" t="s">
        <v>109</v>
      </c>
      <c r="B49" t="s">
        <v>61</v>
      </c>
      <c r="C49" t="s">
        <v>61</v>
      </c>
      <c r="D49" s="1">
        <v>44927</v>
      </c>
      <c r="G49" s="2" t="s">
        <v>33</v>
      </c>
      <c r="H49" s="2" t="s">
        <v>34</v>
      </c>
      <c r="I49" s="2" t="s">
        <v>35</v>
      </c>
      <c r="J49" s="2" t="s">
        <v>36</v>
      </c>
      <c r="K49" s="2" t="s">
        <v>44</v>
      </c>
      <c r="L49" s="2" t="s">
        <v>53</v>
      </c>
      <c r="M49" s="2" t="s">
        <v>39</v>
      </c>
      <c r="N49" t="s">
        <v>79</v>
      </c>
      <c r="P49" s="2" t="s">
        <v>47</v>
      </c>
      <c r="Q49" s="2" t="s">
        <v>48</v>
      </c>
      <c r="R49" s="2" t="s">
        <v>55</v>
      </c>
      <c r="S49" s="2" t="s">
        <v>56</v>
      </c>
      <c r="T49" s="2" t="s">
        <v>57</v>
      </c>
      <c r="U49" s="2" t="s">
        <v>66</v>
      </c>
      <c r="V49" s="3">
        <v>6406</v>
      </c>
    </row>
    <row r="50" spans="1:22" x14ac:dyDescent="0.3">
      <c r="A50" t="s">
        <v>111</v>
      </c>
      <c r="B50" t="s">
        <v>61</v>
      </c>
      <c r="C50" t="s">
        <v>61</v>
      </c>
      <c r="D50" s="1">
        <v>45196</v>
      </c>
      <c r="E50" s="1">
        <v>45268</v>
      </c>
      <c r="F50" t="s">
        <v>112</v>
      </c>
      <c r="G50" s="2" t="s">
        <v>113</v>
      </c>
      <c r="H50" s="2" t="s">
        <v>114</v>
      </c>
      <c r="I50" s="2" t="s">
        <v>35</v>
      </c>
      <c r="J50" s="2" t="s">
        <v>36</v>
      </c>
      <c r="K50" s="2" t="s">
        <v>44</v>
      </c>
      <c r="M50" s="2" t="s">
        <v>115</v>
      </c>
      <c r="N50" t="s">
        <v>79</v>
      </c>
      <c r="P50" s="2" t="s">
        <v>47</v>
      </c>
      <c r="Q50" s="2" t="s">
        <v>48</v>
      </c>
    </row>
    <row r="51" spans="1:22" x14ac:dyDescent="0.3">
      <c r="A51" t="s">
        <v>111</v>
      </c>
      <c r="B51" t="s">
        <v>61</v>
      </c>
      <c r="C51" t="s">
        <v>61</v>
      </c>
      <c r="D51" s="1">
        <v>45537</v>
      </c>
      <c r="G51" s="2" t="s">
        <v>33</v>
      </c>
      <c r="H51" s="2" t="s">
        <v>34</v>
      </c>
      <c r="I51" s="2" t="s">
        <v>35</v>
      </c>
      <c r="J51" s="2" t="s">
        <v>36</v>
      </c>
      <c r="K51" s="2" t="s">
        <v>44</v>
      </c>
      <c r="L51" s="2" t="s">
        <v>53</v>
      </c>
      <c r="M51" s="2" t="s">
        <v>39</v>
      </c>
      <c r="N51" t="s">
        <v>79</v>
      </c>
      <c r="P51" s="2" t="s">
        <v>47</v>
      </c>
      <c r="Q51" s="2" t="s">
        <v>48</v>
      </c>
      <c r="R51" s="2" t="s">
        <v>55</v>
      </c>
      <c r="S51" s="2" t="s">
        <v>56</v>
      </c>
      <c r="T51" s="2" t="s">
        <v>191</v>
      </c>
      <c r="V51" s="3">
        <v>2902</v>
      </c>
    </row>
    <row r="52" spans="1:22" x14ac:dyDescent="0.3">
      <c r="A52" t="s">
        <v>116</v>
      </c>
      <c r="B52" t="s">
        <v>61</v>
      </c>
      <c r="C52" t="s">
        <v>61</v>
      </c>
      <c r="D52" s="1">
        <v>44927</v>
      </c>
      <c r="G52" s="2" t="s">
        <v>33</v>
      </c>
      <c r="H52" s="2" t="s">
        <v>34</v>
      </c>
      <c r="I52" s="2" t="s">
        <v>35</v>
      </c>
      <c r="J52" s="2" t="s">
        <v>36</v>
      </c>
      <c r="K52" s="2" t="s">
        <v>37</v>
      </c>
      <c r="L52" s="2" t="s">
        <v>38</v>
      </c>
      <c r="M52" s="2" t="s">
        <v>39</v>
      </c>
      <c r="O52" s="2">
        <v>450</v>
      </c>
      <c r="P52" s="2" t="s">
        <v>40</v>
      </c>
      <c r="Q52" s="2" t="s">
        <v>41</v>
      </c>
      <c r="V52" s="3">
        <v>224660</v>
      </c>
    </row>
    <row r="53" spans="1:22" x14ac:dyDescent="0.3">
      <c r="A53" t="s">
        <v>286</v>
      </c>
      <c r="B53" t="s">
        <v>219</v>
      </c>
      <c r="C53" t="s">
        <v>287</v>
      </c>
      <c r="V53" s="15">
        <v>8125</v>
      </c>
    </row>
    <row r="54" spans="1:22" x14ac:dyDescent="0.3">
      <c r="V54" s="15"/>
    </row>
    <row r="55" spans="1:22" x14ac:dyDescent="0.3">
      <c r="L55"/>
      <c r="V55" s="15"/>
    </row>
    <row r="56" spans="1:22" x14ac:dyDescent="0.3">
      <c r="L56"/>
      <c r="V56" s="15"/>
    </row>
    <row r="57" spans="1:22" x14ac:dyDescent="0.3">
      <c r="L57"/>
      <c r="V57" s="15"/>
    </row>
    <row r="58" spans="1:22" x14ac:dyDescent="0.3">
      <c r="V58" s="15"/>
    </row>
  </sheetData>
  <autoFilter ref="A1:Y53" xr:uid="{B52813C0-618B-4240-9F9B-46AB2AEAF91C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Samenvatting</vt:lpstr>
      <vt:lpstr>Gas aansluitingen 2023</vt:lpstr>
      <vt:lpstr>Gas aansluitingen 2024</vt:lpstr>
      <vt:lpstr>Gas aansluitingen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Rowin Visscher</dc:creator>
  <cp:lastModifiedBy>Roel Dijkstra | Inkoperd</cp:lastModifiedBy>
  <dcterms:created xsi:type="dcterms:W3CDTF">2025-04-11T12:36:11Z</dcterms:created>
  <dcterms:modified xsi:type="dcterms:W3CDTF">2025-04-17T13:26:27Z</dcterms:modified>
</cp:coreProperties>
</file>